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6-Mortalidad evitable\4-Resultados\"/>
    </mc:Choice>
  </mc:AlternateContent>
  <bookViews>
    <workbookView xWindow="360" yWindow="405" windowWidth="18585" windowHeight="11310" tabRatio="851" firstSheet="3" activeTab="13"/>
  </bookViews>
  <sheets>
    <sheet name="Trienio 1980-82" sheetId="4" r:id="rId1"/>
    <sheet name="Trienio 1983-85" sheetId="5" r:id="rId2"/>
    <sheet name="Trienio 1986-88" sheetId="6" r:id="rId3"/>
    <sheet name="Trienio 1989-91" sheetId="7" r:id="rId4"/>
    <sheet name="Trienio 1992-94" sheetId="8" r:id="rId5"/>
    <sheet name="Trienio 1995-97" sheetId="9" r:id="rId6"/>
    <sheet name="Trienio 1998-2000" sheetId="16" r:id="rId7"/>
    <sheet name="Trienio 2001-03" sheetId="1" r:id="rId8"/>
    <sheet name="Trienio 2004-06" sheetId="3" r:id="rId9"/>
    <sheet name="Trienio 2007-09" sheetId="14" r:id="rId10"/>
    <sheet name="Trienio 2010-12" sheetId="17" r:id="rId11"/>
    <sheet name="Trienio 2013-15" sheetId="19" r:id="rId12"/>
    <sheet name="Trienio 2016-18" sheetId="20" r:id="rId13"/>
    <sheet name="Resumo 1980-2018" sheetId="11" r:id="rId14"/>
  </sheets>
  <calcPr calcId="162913"/>
</workbook>
</file>

<file path=xl/calcChain.xml><?xml version="1.0" encoding="utf-8"?>
<calcChain xmlns="http://schemas.openxmlformats.org/spreadsheetml/2006/main">
  <c r="C12" i="16" l="1"/>
  <c r="E12" i="16"/>
  <c r="G12" i="16"/>
  <c r="C13" i="16"/>
  <c r="E13" i="16"/>
  <c r="G13" i="16"/>
  <c r="B14" i="16"/>
  <c r="C14" i="16" s="1"/>
  <c r="D14" i="16"/>
  <c r="E14" i="16"/>
  <c r="F14" i="16"/>
  <c r="G14" i="16" s="1"/>
  <c r="C15" i="16"/>
  <c r="E15" i="16"/>
  <c r="G15" i="16"/>
  <c r="C16" i="16"/>
  <c r="E16" i="16"/>
  <c r="G16" i="16"/>
  <c r="C24" i="16"/>
  <c r="E24" i="16"/>
  <c r="G24" i="16"/>
  <c r="C25" i="16"/>
  <c r="E25" i="16"/>
  <c r="G25" i="16"/>
  <c r="C26" i="16"/>
  <c r="E26" i="16"/>
  <c r="G26" i="16"/>
  <c r="C27" i="16"/>
  <c r="E27" i="16"/>
  <c r="G27" i="16"/>
  <c r="C28" i="16"/>
  <c r="E28" i="16"/>
  <c r="G28" i="16"/>
  <c r="C29" i="16"/>
  <c r="E29" i="16"/>
  <c r="G29" i="16"/>
  <c r="C30" i="16"/>
  <c r="E30" i="16"/>
  <c r="G30" i="16"/>
  <c r="C31" i="16"/>
  <c r="E31" i="16"/>
  <c r="G31" i="16"/>
  <c r="C32" i="16"/>
  <c r="E32" i="16"/>
  <c r="G32" i="16"/>
  <c r="C33" i="16"/>
  <c r="E33" i="16"/>
  <c r="G33" i="16"/>
  <c r="C34" i="16"/>
  <c r="E34" i="16"/>
  <c r="G34" i="16"/>
  <c r="C35" i="16"/>
  <c r="E35" i="16"/>
  <c r="G35" i="16"/>
  <c r="C36" i="16"/>
  <c r="E36" i="16"/>
  <c r="G36" i="16"/>
  <c r="C37" i="16"/>
  <c r="E37" i="16"/>
  <c r="G37" i="16"/>
  <c r="C38" i="16"/>
  <c r="E38" i="16"/>
  <c r="G38" i="16"/>
  <c r="C39" i="16"/>
  <c r="E39" i="16"/>
  <c r="G39" i="16"/>
  <c r="C40" i="16"/>
  <c r="E40" i="16"/>
  <c r="G40" i="16"/>
  <c r="C41" i="16"/>
  <c r="E41" i="16"/>
  <c r="G41" i="16"/>
  <c r="C42" i="16"/>
  <c r="E42" i="16"/>
  <c r="G42" i="16"/>
  <c r="C43" i="16"/>
  <c r="E43" i="16"/>
  <c r="G43" i="16"/>
  <c r="C44" i="16"/>
  <c r="E44" i="16"/>
  <c r="G44" i="16"/>
  <c r="C45" i="16"/>
  <c r="E45" i="16"/>
  <c r="G45" i="16"/>
  <c r="C46" i="16"/>
  <c r="E46" i="16"/>
  <c r="G46" i="16"/>
  <c r="C47" i="16"/>
  <c r="E47" i="16"/>
  <c r="G47" i="16"/>
  <c r="C48" i="16"/>
  <c r="E48" i="16"/>
  <c r="G48" i="16"/>
  <c r="C49" i="16"/>
  <c r="E49" i="16"/>
  <c r="G49" i="16"/>
  <c r="C50" i="16"/>
  <c r="E50" i="16"/>
  <c r="G50" i="16"/>
  <c r="C51" i="16"/>
  <c r="E51" i="16"/>
  <c r="G51" i="16"/>
  <c r="C52" i="16"/>
  <c r="E52" i="16"/>
  <c r="G52" i="16"/>
  <c r="C53" i="16"/>
  <c r="E53" i="16"/>
  <c r="G53" i="16"/>
  <c r="C54" i="16"/>
  <c r="E54" i="16"/>
  <c r="G54" i="16"/>
  <c r="C55" i="16"/>
  <c r="E55" i="16"/>
  <c r="G55" i="16"/>
  <c r="C56" i="16"/>
  <c r="E56" i="16"/>
  <c r="G56" i="16"/>
  <c r="C57" i="16"/>
  <c r="E57" i="16"/>
  <c r="G57" i="16"/>
</calcChain>
</file>

<file path=xl/sharedStrings.xml><?xml version="1.0" encoding="utf-8"?>
<sst xmlns="http://schemas.openxmlformats.org/spreadsheetml/2006/main" count="1544" uniqueCount="108">
  <si>
    <t>Esperanza de vida temporaria (EVT) en Galicia entre 0 e 74 anos, por sexo . Trienio 2001-03</t>
  </si>
  <si>
    <t>Homes</t>
  </si>
  <si>
    <t>Mulleres</t>
  </si>
  <si>
    <t>Total</t>
  </si>
  <si>
    <t>AEVP entre 0 e 74 anos</t>
  </si>
  <si>
    <t>CAUSA</t>
  </si>
  <si>
    <t>AEVP</t>
  </si>
  <si>
    <t>% AEVP</t>
  </si>
  <si>
    <t>Causas evitables por SAS</t>
  </si>
  <si>
    <t>Causas evitables por PSI</t>
  </si>
  <si>
    <t>Total causas evitables</t>
  </si>
  <si>
    <t>Accidente de tráfico</t>
  </si>
  <si>
    <t>Cancro de pulmón</t>
  </si>
  <si>
    <t>Enfermidade isquémica do corazón</t>
  </si>
  <si>
    <t>Resto de causas externas</t>
  </si>
  <si>
    <t>Causas perinatais</t>
  </si>
  <si>
    <t>Enfermidades cerebrovasculares</t>
  </si>
  <si>
    <t>Suicidio</t>
  </si>
  <si>
    <t>Cancro de mama feminino</t>
  </si>
  <si>
    <t>-</t>
  </si>
  <si>
    <t>Sida e infección por VIH</t>
  </si>
  <si>
    <t>Anomalías conxénitas cardiovasculares</t>
  </si>
  <si>
    <t>Hepaptopatía alcohólica</t>
  </si>
  <si>
    <t>Respiratorias aguda</t>
  </si>
  <si>
    <t>Cancro de colo de útero</t>
  </si>
  <si>
    <t>Homicidio</t>
  </si>
  <si>
    <t>Hipertensión</t>
  </si>
  <si>
    <t>Cancro do corpo de útero</t>
  </si>
  <si>
    <t>Tumor maligno da pe</t>
  </si>
  <si>
    <t>Leucemia</t>
  </si>
  <si>
    <t>Tuberculose e secuelas</t>
  </si>
  <si>
    <t>Reumatismo cardíaco</t>
  </si>
  <si>
    <t>Asma</t>
  </si>
  <si>
    <t>Diabetes Mellitus</t>
  </si>
  <si>
    <t>Enfermidade de Hodgkin</t>
  </si>
  <si>
    <t>Latroxenia</t>
  </si>
  <si>
    <t>Úlceras pépticas</t>
  </si>
  <si>
    <t>Tumor maligno de testículos</t>
  </si>
  <si>
    <t>Colelitiase/Colecistite</t>
  </si>
  <si>
    <t>Hernia abdominal</t>
  </si>
  <si>
    <t>Enfermidades da tiroides</t>
  </si>
  <si>
    <t>Enfermidades vacinables</t>
  </si>
  <si>
    <t>Anemias carenciais</t>
  </si>
  <si>
    <t>Enfermidade do apéndice</t>
  </si>
  <si>
    <t>Hiperplasia de próstata</t>
  </si>
  <si>
    <t>Mortalidade materna</t>
  </si>
  <si>
    <t>Esperanza de vida temporaria (EVT) en Galicia entre 0 e 74 anos, por sexo . Trienio 2004-06</t>
  </si>
  <si>
    <t>Esperanza de vida temporaria (EVT) en Galicia entre 0 e 74 anos, por sexo . Trienio 1980-82</t>
  </si>
  <si>
    <t>Anos de esperanza de vida perdidos (AEVP) en Galicia entre 0 e 74 anos, por sexo e grupos de causas. Trienio 1980-82</t>
  </si>
  <si>
    <t>AEVP en Galicia entre 0 e 74 anos, por sexo e causas evitables. Trienio 1980-82</t>
  </si>
  <si>
    <t>Tipo causa</t>
  </si>
  <si>
    <t>PSI</t>
  </si>
  <si>
    <t>SAS</t>
  </si>
  <si>
    <t>Anos de esperanza de vida perdidos (AEVP) en Galicia entre 0 e 74 anos, por sexo e grupos de causas. Trienio 2001-03</t>
  </si>
  <si>
    <t>AEVP en Galicia entre 0 e 74 anos, por sexo e causas evitables. Trienio 2001-03</t>
  </si>
  <si>
    <t>Anos de esperanza de vida perdidos (AEVP) en Galicia entre 0 e 74 anos, por sexo e grupos de causas. Trienio 2004-06</t>
  </si>
  <si>
    <t>AEVP en Galicia entre 0 e 74 anos, por sexo e causas evitables. Trienio 2004-06</t>
  </si>
  <si>
    <t>Esperanza de vida temporaria (EVT) en Galicia entre 0 e 74 anos, por sexo . Trienio 1983-85</t>
  </si>
  <si>
    <t>Anos de esperanza de vida perdidos (AEVP) en Galicia entre 0 e 74 anos, por sexo e grupos de causas. Trienio 1983-85</t>
  </si>
  <si>
    <t>AEVP en Galicia entre 0 e 74 anos, por sexo e causas evitables. Trienio 1983-85</t>
  </si>
  <si>
    <t>Esperanza de vida temporaria (EVT) en Galicia entre 0 e 74 anos, por sexo . Trienio 1986-88</t>
  </si>
  <si>
    <t>Anos de esperanza de vida perdidos (AEVP) en Galicia entre 0 e 74 anos, por sexo e grupos de causas. Trienio 1986-88</t>
  </si>
  <si>
    <t>AEVP en Galicia entre 0 e 74 anos, por sexo e causas evitables. Trienio 1986-88</t>
  </si>
  <si>
    <t>Esperanza de vida temporaria (EVT) en Galicia entre 0 e 74 anos, por sexo . Trienio 1989-91</t>
  </si>
  <si>
    <t>Anos de esperanza de vida perdidos (AEVP) en Galicia entre 0 e 74 anos, por sexo e grupos de causas. Trienio 1989-91</t>
  </si>
  <si>
    <t>AEVP en Galicia entre 0 e 74 anos, por sexo e causas evitables. Trienio 1989-91</t>
  </si>
  <si>
    <t>Esperanza de vida temporaria (EVT) en Galicia entre 0 e 74 anos, por sexo . Trienio 1992-94</t>
  </si>
  <si>
    <t>Anos de esperanza de vida perdidos (AEVP) en Galicia entre 0 e 74 anos, por sexo e grupos de causas. Trienio 1992-94</t>
  </si>
  <si>
    <t>AEVP en Galicia entre 0 e 74 anos, por sexo e causas evitables. Trienio 1992-94</t>
  </si>
  <si>
    <t>Esperanza de vida temporaria (EVT) en Galicia entre 0 e 74 anos, por sexo . Trienio 1995-97</t>
  </si>
  <si>
    <t>Anos de esperanza de vida perdidos (AEVP) en Galicia entre 0 e 74 anos, por sexo e grupos de causas. Trienio 1995-97</t>
  </si>
  <si>
    <t>AEVP en Galicia entre 0 e 74 anos, por sexo e causas evitables. Trienio 1995-97</t>
  </si>
  <si>
    <t>Esperanza de vida temporaria (EVT) en Galicia entre 0 e 74 anos, por sexo . Trienio 1998-00</t>
  </si>
  <si>
    <t>Anos de esperanza de vida perdidos (AEVP) en Galicia entre 0 e 74 anos, por sexo e grupos de causas. Trienio 1998-00</t>
  </si>
  <si>
    <t>AEVP en Galicia entre 0 e 74 anos, por sexo e causas evitables. Trienio 1998-00</t>
  </si>
  <si>
    <t>1980-82</t>
  </si>
  <si>
    <t>1983-85</t>
  </si>
  <si>
    <t>1986-88</t>
  </si>
  <si>
    <t>1989-91</t>
  </si>
  <si>
    <t>1992-94</t>
  </si>
  <si>
    <t>1995-97</t>
  </si>
  <si>
    <t>1998-00</t>
  </si>
  <si>
    <t>2001-03</t>
  </si>
  <si>
    <t>2004-06</t>
  </si>
  <si>
    <t>Trienio</t>
  </si>
  <si>
    <t>EVT de 0 a 74 anos</t>
  </si>
  <si>
    <t>Causas non evitables</t>
  </si>
  <si>
    <t>Todas as causas</t>
  </si>
  <si>
    <t>SAS: servicios de asistencia sanitaria; PSI: políticas sanitarias intersectoriais</t>
  </si>
  <si>
    <t>Esperanza de vida temporaria (EVT) en Galicia entre 0 e 74 anos, por sexo . Trienio 2007-09</t>
  </si>
  <si>
    <t>Anos de esperanza de vida perdidos (AEVP) en Galicia entre 0 e 74 anos, por sexo e grupos de causas. Trienio 2007-09</t>
  </si>
  <si>
    <t>SAS: servicios de asistencia sanitaria; PSI: políticas sanitarias intersectoriales</t>
  </si>
  <si>
    <t>AEVP en Galicia entre 0 e 74 anos, por sexo e causas evitables. Trienio 2007-09</t>
  </si>
  <si>
    <t>2007-09</t>
  </si>
  <si>
    <t>2010-12</t>
  </si>
  <si>
    <t>AEVP en Galicia entre 0 e 74 anos, por sexo e causas evitables. Trienio 2010-12</t>
  </si>
  <si>
    <t>Anos de esperanza de vida perdidos (AEVP) en Galicia entre 0 e 74 anos, por sexo e grupos de causas. Trienio 2010-12</t>
  </si>
  <si>
    <t>Esperanza de vida temporaria (EVT) en Galicia entre 0 e 74 anos, por sexo . Trienio 2010-12</t>
  </si>
  <si>
    <t>2013-15</t>
  </si>
  <si>
    <t>Esperanza de vida temporaria (EVT) en Galicia entre 0 e 74 anos, por sexo . Trienio 2013-15</t>
  </si>
  <si>
    <t>Anos de esperanza de vida perdidos (AEVP) en Galicia entre 0 e 74 anos, por sexo e grupos de causas. Trienio 2013-15</t>
  </si>
  <si>
    <t>AEVP en Galicia entre 0 e 74 anos, por sexo e causas evitables. Trienio 2013-15</t>
  </si>
  <si>
    <t>Esperanza de vida temporaria (EVT) en Galicia entre 0 e 74 anos, por sexo . Trienio 2016-18</t>
  </si>
  <si>
    <t>Anos de esperanza de vida perdidos (AEVP) en Galicia entre 0 e 74 anos, por sexo e grupos de causas. Trienio 2016-18</t>
  </si>
  <si>
    <t>AEVP en Galicia entre 0 e 74 anos, por sexo e causas evitables. Trienio 2016-18</t>
  </si>
  <si>
    <t>2016-18</t>
  </si>
  <si>
    <t>Esperanza de vida temporaria (EVT) en Galicia entre 0 e 74 anos, por trienio e sexo. Período 1980-2018</t>
  </si>
  <si>
    <t>Anos de esperanza de vida perdidos (AEVP) en Galicia entre 0 e 74 anos, por trienio, sexo e grupos de causas. Período 1980-2018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</si>
</sst>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 style="double">
        <color indexed="55"/>
      </left>
      <right style="double">
        <color indexed="55"/>
      </right>
      <top/>
      <bottom/>
      <diagonal/>
    </border>
    <border>
      <left style="thick">
        <color indexed="63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 style="thick">
        <color indexed="63"/>
      </right>
      <top style="double">
        <color indexed="55"/>
      </top>
      <bottom style="double">
        <color indexed="55"/>
      </bottom>
      <diagonal/>
    </border>
    <border>
      <left style="thick">
        <color indexed="63"/>
      </left>
      <right style="double">
        <color indexed="55"/>
      </right>
      <top style="double">
        <color indexed="55"/>
      </top>
      <bottom style="thick">
        <color indexed="63"/>
      </bottom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thick">
        <color indexed="63"/>
      </bottom>
      <diagonal/>
    </border>
    <border>
      <left style="double">
        <color indexed="55"/>
      </left>
      <right style="thick">
        <color indexed="63"/>
      </right>
      <top style="double">
        <color indexed="55"/>
      </top>
      <bottom style="thick">
        <color indexed="63"/>
      </bottom>
      <diagonal/>
    </border>
    <border>
      <left style="double">
        <color indexed="55"/>
      </left>
      <right/>
      <top style="double">
        <color indexed="55"/>
      </top>
      <bottom style="thick">
        <color indexed="63"/>
      </bottom>
      <diagonal/>
    </border>
    <border>
      <left style="thick">
        <color indexed="63"/>
      </left>
      <right/>
      <top style="thick">
        <color indexed="63"/>
      </top>
      <bottom style="double">
        <color indexed="55"/>
      </bottom>
      <diagonal/>
    </border>
    <border>
      <left/>
      <right/>
      <top style="thick">
        <color indexed="63"/>
      </top>
      <bottom style="double">
        <color indexed="55"/>
      </bottom>
      <diagonal/>
    </border>
    <border>
      <left/>
      <right style="thick">
        <color indexed="63"/>
      </right>
      <top style="thick">
        <color indexed="63"/>
      </top>
      <bottom style="double">
        <color indexed="55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Fill="1" applyBorder="1"/>
    <xf numFmtId="0" fontId="3" fillId="2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 indent="1"/>
    </xf>
    <xf numFmtId="2" fontId="4" fillId="0" borderId="1" xfId="0" applyNumberFormat="1" applyFont="1" applyBorder="1"/>
    <xf numFmtId="0" fontId="0" fillId="0" borderId="0" xfId="0" applyAlignment="1">
      <alignment horizontal="right"/>
    </xf>
    <xf numFmtId="0" fontId="3" fillId="2" borderId="1" xfId="0" applyFont="1" applyFill="1" applyBorder="1"/>
    <xf numFmtId="0" fontId="3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2" fontId="3" fillId="0" borderId="1" xfId="0" applyNumberFormat="1" applyFont="1" applyBorder="1"/>
    <xf numFmtId="0" fontId="5" fillId="0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 vertical="center" indent="1"/>
    </xf>
    <xf numFmtId="164" fontId="4" fillId="0" borderId="2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indent="1"/>
    </xf>
    <xf numFmtId="2" fontId="4" fillId="0" borderId="2" xfId="0" applyNumberFormat="1" applyFont="1" applyBorder="1" applyAlignment="1">
      <alignment horizontal="left" indent="1"/>
    </xf>
    <xf numFmtId="0" fontId="3" fillId="2" borderId="4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2" fontId="4" fillId="0" borderId="4" xfId="0" applyNumberFormat="1" applyFont="1" applyBorder="1"/>
    <xf numFmtId="2" fontId="4" fillId="0" borderId="5" xfId="0" applyNumberFormat="1" applyFont="1" applyBorder="1"/>
    <xf numFmtId="2" fontId="4" fillId="0" borderId="6" xfId="0" applyNumberFormat="1" applyFont="1" applyBorder="1"/>
    <xf numFmtId="2" fontId="4" fillId="0" borderId="7" xfId="0" applyNumberFormat="1" applyFont="1" applyBorder="1"/>
    <xf numFmtId="2" fontId="4" fillId="0" borderId="8" xfId="0" applyNumberFormat="1" applyFont="1" applyBorder="1"/>
    <xf numFmtId="0" fontId="3" fillId="2" borderId="2" xfId="0" applyFont="1" applyFill="1" applyBorder="1" applyAlignment="1">
      <alignment horizontal="right"/>
    </xf>
    <xf numFmtId="2" fontId="4" fillId="0" borderId="2" xfId="0" applyNumberFormat="1" applyFont="1" applyBorder="1"/>
    <xf numFmtId="2" fontId="4" fillId="0" borderId="9" xfId="0" applyNumberFormat="1" applyFont="1" applyBorder="1"/>
    <xf numFmtId="0" fontId="2" fillId="0" borderId="0" xfId="0" applyFont="1"/>
    <xf numFmtId="2" fontId="4" fillId="0" borderId="0" xfId="0" applyNumberFormat="1" applyFont="1" applyBorder="1"/>
    <xf numFmtId="0" fontId="6" fillId="0" borderId="0" xfId="1"/>
    <xf numFmtId="164" fontId="4" fillId="0" borderId="1" xfId="1" applyNumberFormat="1" applyFont="1" applyBorder="1" applyAlignment="1">
      <alignment horizontal="right" vertical="center"/>
    </xf>
    <xf numFmtId="2" fontId="4" fillId="0" borderId="1" xfId="1" applyNumberFormat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2" fontId="4" fillId="0" borderId="2" xfId="1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left" vertical="center" indent="1"/>
    </xf>
    <xf numFmtId="0" fontId="3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right" vertical="center"/>
    </xf>
    <xf numFmtId="0" fontId="3" fillId="0" borderId="2" xfId="1" applyFont="1" applyBorder="1" applyAlignment="1">
      <alignment horizontal="left" vertical="center" indent="1"/>
    </xf>
    <xf numFmtId="0" fontId="4" fillId="2" borderId="1" xfId="1" applyFont="1" applyFill="1" applyBorder="1" applyAlignment="1">
      <alignment horizontal="right" vertical="center"/>
    </xf>
    <xf numFmtId="0" fontId="3" fillId="2" borderId="1" xfId="1" applyFont="1" applyFill="1" applyBorder="1"/>
    <xf numFmtId="0" fontId="2" fillId="0" borderId="0" xfId="1" applyFont="1" applyAlignment="1">
      <alignment vertical="center"/>
    </xf>
    <xf numFmtId="0" fontId="6" fillId="0" borderId="0" xfId="1" applyAlignment="1">
      <alignment horizontal="right"/>
    </xf>
    <xf numFmtId="0" fontId="5" fillId="0" borderId="3" xfId="1" applyFont="1" applyFill="1" applyBorder="1" applyAlignment="1">
      <alignment horizontal="left"/>
    </xf>
    <xf numFmtId="2" fontId="3" fillId="0" borderId="1" xfId="1" applyNumberFormat="1" applyFont="1" applyBorder="1"/>
    <xf numFmtId="0" fontId="3" fillId="0" borderId="1" xfId="1" applyFont="1" applyBorder="1" applyAlignment="1">
      <alignment horizontal="left" indent="1"/>
    </xf>
    <xf numFmtId="2" fontId="4" fillId="0" borderId="1" xfId="1" applyNumberFormat="1" applyFont="1" applyBorder="1"/>
    <xf numFmtId="0" fontId="4" fillId="0" borderId="1" xfId="1" applyFont="1" applyBorder="1" applyAlignment="1">
      <alignment horizontal="left" indent="1"/>
    </xf>
    <xf numFmtId="0" fontId="4" fillId="0" borderId="0" xfId="1" applyFont="1" applyFill="1" applyBorder="1" applyAlignment="1">
      <alignment horizontal="left" indent="1"/>
    </xf>
    <xf numFmtId="0" fontId="3" fillId="2" borderId="1" xfId="1" applyFont="1" applyFill="1" applyBorder="1" applyAlignment="1">
      <alignment horizontal="right"/>
    </xf>
    <xf numFmtId="0" fontId="3" fillId="0" borderId="0" xfId="1" applyFont="1" applyFill="1" applyBorder="1"/>
    <xf numFmtId="2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AEVP entre 0 e 74 anos. Homes</a:t>
            </a:r>
          </a:p>
        </c:rich>
      </c:tx>
      <c:layout>
        <c:manualLayout>
          <c:xMode val="edge"/>
          <c:yMode val="edge"/>
          <c:x val="0.34124629080118696"/>
          <c:y val="1.34408602150537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3086053412463"/>
          <c:y val="0.10215080579743625"/>
          <c:w val="0.79673590504451042"/>
          <c:h val="0.68817384958272843"/>
        </c:manualLayout>
      </c:layout>
      <c:barChart>
        <c:barDir val="col"/>
        <c:grouping val="stacked"/>
        <c:varyColors val="0"/>
        <c:ser>
          <c:idx val="1"/>
          <c:order val="0"/>
          <c:tx>
            <c:v>Causas evitables por PSI</c:v>
          </c:tx>
          <c:spPr>
            <a:solidFill>
              <a:srgbClr val="333333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'Resumo 1980-2018'!$A$6:$A$18</c:f>
              <c:strCache>
                <c:ptCount val="13"/>
                <c:pt idx="0">
                  <c:v>1980-82</c:v>
                </c:pt>
                <c:pt idx="1">
                  <c:v>1983-85</c:v>
                </c:pt>
                <c:pt idx="2">
                  <c:v>1986-88</c:v>
                </c:pt>
                <c:pt idx="3">
                  <c:v>1989-91</c:v>
                </c:pt>
                <c:pt idx="4">
                  <c:v>1992-94</c:v>
                </c:pt>
                <c:pt idx="5">
                  <c:v>1995-97</c:v>
                </c:pt>
                <c:pt idx="6">
                  <c:v>1998-00</c:v>
                </c:pt>
                <c:pt idx="7">
                  <c:v>2001-03</c:v>
                </c:pt>
                <c:pt idx="8">
                  <c:v>2004-06</c:v>
                </c:pt>
                <c:pt idx="9">
                  <c:v>2007-09</c:v>
                </c:pt>
                <c:pt idx="10">
                  <c:v>2010-12</c:v>
                </c:pt>
                <c:pt idx="11">
                  <c:v>2013-15</c:v>
                </c:pt>
                <c:pt idx="12">
                  <c:v>2016-18</c:v>
                </c:pt>
              </c:strCache>
            </c:strRef>
          </c:cat>
          <c:val>
            <c:numRef>
              <c:f>'Resumo 1980-2018'!$H$25:$H$37</c:f>
              <c:numCache>
                <c:formatCode>0.00</c:formatCode>
                <c:ptCount val="13"/>
                <c:pt idx="0">
                  <c:v>2.0965727725272076</c:v>
                </c:pt>
                <c:pt idx="1">
                  <c:v>1.9274052801244288</c:v>
                </c:pt>
                <c:pt idx="2">
                  <c:v>2.2249805303238523</c:v>
                </c:pt>
                <c:pt idx="3">
                  <c:v>2.5819182932733953</c:v>
                </c:pt>
                <c:pt idx="4">
                  <c:v>2.5638422325054187</c:v>
                </c:pt>
                <c:pt idx="5">
                  <c:v>2.667478251832315</c:v>
                </c:pt>
                <c:pt idx="6">
                  <c:v>2.267843727304276</c:v>
                </c:pt>
                <c:pt idx="7">
                  <c:v>1.9458229994018219</c:v>
                </c:pt>
                <c:pt idx="8">
                  <c:v>1.8110902024362057</c:v>
                </c:pt>
                <c:pt idx="9">
                  <c:v>1.5790999999999999</c:v>
                </c:pt>
                <c:pt idx="10">
                  <c:v>1.3477999999999999</c:v>
                </c:pt>
                <c:pt idx="11">
                  <c:v>1.1876</c:v>
                </c:pt>
                <c:pt idx="12">
                  <c:v>1.1135000000000002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DC-45BB-AD52-E3D945BB4440}"/>
            </c:ext>
          </c:extLst>
        </c:ser>
        <c:ser>
          <c:idx val="0"/>
          <c:order val="1"/>
          <c:tx>
            <c:v>Causas evitables por SAS</c:v>
          </c:tx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'Resumo 1980-2018'!$A$6:$A$18</c:f>
              <c:strCache>
                <c:ptCount val="13"/>
                <c:pt idx="0">
                  <c:v>1980-82</c:v>
                </c:pt>
                <c:pt idx="1">
                  <c:v>1983-85</c:v>
                </c:pt>
                <c:pt idx="2">
                  <c:v>1986-88</c:v>
                </c:pt>
                <c:pt idx="3">
                  <c:v>1989-91</c:v>
                </c:pt>
                <c:pt idx="4">
                  <c:v>1992-94</c:v>
                </c:pt>
                <c:pt idx="5">
                  <c:v>1995-97</c:v>
                </c:pt>
                <c:pt idx="6">
                  <c:v>1998-00</c:v>
                </c:pt>
                <c:pt idx="7">
                  <c:v>2001-03</c:v>
                </c:pt>
                <c:pt idx="8">
                  <c:v>2004-06</c:v>
                </c:pt>
                <c:pt idx="9">
                  <c:v>2007-09</c:v>
                </c:pt>
                <c:pt idx="10">
                  <c:v>2010-12</c:v>
                </c:pt>
                <c:pt idx="11">
                  <c:v>2013-15</c:v>
                </c:pt>
                <c:pt idx="12">
                  <c:v>2016-18</c:v>
                </c:pt>
              </c:strCache>
            </c:strRef>
          </c:cat>
          <c:val>
            <c:numRef>
              <c:f>'Resumo 1980-2018'!$E$25:$E$37</c:f>
              <c:numCache>
                <c:formatCode>0.00</c:formatCode>
                <c:ptCount val="13"/>
                <c:pt idx="0">
                  <c:v>2.0505512552212219</c:v>
                </c:pt>
                <c:pt idx="1">
                  <c:v>2.0391138882883588</c:v>
                </c:pt>
                <c:pt idx="2">
                  <c:v>1.7258158398786201</c:v>
                </c:pt>
                <c:pt idx="3">
                  <c:v>1.4207569337570285</c:v>
                </c:pt>
                <c:pt idx="4">
                  <c:v>1.3903005892649756</c:v>
                </c:pt>
                <c:pt idx="5">
                  <c:v>1.2668749145097051</c:v>
                </c:pt>
                <c:pt idx="6">
                  <c:v>1.1103977017038014</c:v>
                </c:pt>
                <c:pt idx="7">
                  <c:v>0.9810284620753208</c:v>
                </c:pt>
                <c:pt idx="8">
                  <c:v>0.90949446583649896</c:v>
                </c:pt>
                <c:pt idx="9">
                  <c:v>0.7720999999999999</c:v>
                </c:pt>
                <c:pt idx="10">
                  <c:v>0.66910000000000014</c:v>
                </c:pt>
                <c:pt idx="11">
                  <c:v>0.6792999999999999</c:v>
                </c:pt>
                <c:pt idx="12">
                  <c:v>0.65590000000000004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DC-45BB-AD52-E3D945BB4440}"/>
            </c:ext>
          </c:extLst>
        </c:ser>
        <c:ser>
          <c:idx val="2"/>
          <c:order val="2"/>
          <c:tx>
            <c:v>Causas non evitables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'Resumo 1980-2018'!$A$6:$A$18</c:f>
              <c:strCache>
                <c:ptCount val="13"/>
                <c:pt idx="0">
                  <c:v>1980-82</c:v>
                </c:pt>
                <c:pt idx="1">
                  <c:v>1983-85</c:v>
                </c:pt>
                <c:pt idx="2">
                  <c:v>1986-88</c:v>
                </c:pt>
                <c:pt idx="3">
                  <c:v>1989-91</c:v>
                </c:pt>
                <c:pt idx="4">
                  <c:v>1992-94</c:v>
                </c:pt>
                <c:pt idx="5">
                  <c:v>1995-97</c:v>
                </c:pt>
                <c:pt idx="6">
                  <c:v>1998-00</c:v>
                </c:pt>
                <c:pt idx="7">
                  <c:v>2001-03</c:v>
                </c:pt>
                <c:pt idx="8">
                  <c:v>2004-06</c:v>
                </c:pt>
                <c:pt idx="9">
                  <c:v>2007-09</c:v>
                </c:pt>
                <c:pt idx="10">
                  <c:v>2010-12</c:v>
                </c:pt>
                <c:pt idx="11">
                  <c:v>2013-15</c:v>
                </c:pt>
                <c:pt idx="12">
                  <c:v>2016-18</c:v>
                </c:pt>
              </c:strCache>
            </c:strRef>
          </c:cat>
          <c:val>
            <c:numRef>
              <c:f>'Resumo 1980-2018'!$N$25:$N$37</c:f>
              <c:numCache>
                <c:formatCode>0.00</c:formatCode>
                <c:ptCount val="13"/>
                <c:pt idx="0">
                  <c:v>3.5301259722515699</c:v>
                </c:pt>
                <c:pt idx="1">
                  <c:v>3.3610208315872132</c:v>
                </c:pt>
                <c:pt idx="2">
                  <c:v>3.3225936297975274</c:v>
                </c:pt>
                <c:pt idx="3">
                  <c:v>3.0571047729695744</c:v>
                </c:pt>
                <c:pt idx="4">
                  <c:v>2.8957571782296059</c:v>
                </c:pt>
                <c:pt idx="5">
                  <c:v>2.7434168336579816</c:v>
                </c:pt>
                <c:pt idx="6">
                  <c:v>2.5717885709919219</c:v>
                </c:pt>
                <c:pt idx="7">
                  <c:v>2.4840285385228578</c:v>
                </c:pt>
                <c:pt idx="8">
                  <c:v>2.3534653317272953</c:v>
                </c:pt>
                <c:pt idx="9">
                  <c:v>2.3498999999999999</c:v>
                </c:pt>
                <c:pt idx="10">
                  <c:v>2.2227999999999999</c:v>
                </c:pt>
                <c:pt idx="11">
                  <c:v>1.9917</c:v>
                </c:pt>
                <c:pt idx="12">
                  <c:v>1.9819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DC-45BB-AD52-E3D945BB4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115712"/>
        <c:axId val="180130176"/>
      </c:barChart>
      <c:lineChart>
        <c:grouping val="standard"/>
        <c:varyColors val="0"/>
        <c:ser>
          <c:idx val="3"/>
          <c:order val="3"/>
          <c:tx>
            <c:v>EVT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val>
            <c:numRef>
              <c:f>'Resumo 1980-2018'!$B$6:$B$18</c:f>
              <c:numCache>
                <c:formatCode>0.00</c:formatCode>
                <c:ptCount val="13"/>
                <c:pt idx="0">
                  <c:v>67.322898479597569</c:v>
                </c:pt>
                <c:pt idx="1">
                  <c:v>67.672598196179933</c:v>
                </c:pt>
                <c:pt idx="2">
                  <c:v>67.726760467250514</c:v>
                </c:pt>
                <c:pt idx="3">
                  <c:v>67.940365195747006</c:v>
                </c:pt>
                <c:pt idx="4">
                  <c:v>68.150237700653463</c:v>
                </c:pt>
                <c:pt idx="5">
                  <c:v>68.322337493966671</c:v>
                </c:pt>
                <c:pt idx="6">
                  <c:v>69.050119935220906</c:v>
                </c:pt>
                <c:pt idx="7">
                  <c:v>69.58910967939849</c:v>
                </c:pt>
                <c:pt idx="8">
                  <c:v>69.925915475249454</c:v>
                </c:pt>
                <c:pt idx="9">
                  <c:v>70.293099999999995</c:v>
                </c:pt>
                <c:pt idx="10">
                  <c:v>70.761099999999999</c:v>
                </c:pt>
                <c:pt idx="11">
                  <c:v>71.141499999999994</c:v>
                </c:pt>
                <c:pt idx="12">
                  <c:v>71.244399999999999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DC-45BB-AD52-E3D945BB4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32096"/>
        <c:axId val="180146176"/>
      </c:lineChart>
      <c:catAx>
        <c:axId val="18011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8013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130176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AEVP</a:t>
                </a:r>
              </a:p>
            </c:rich>
          </c:tx>
          <c:layout>
            <c:manualLayout>
              <c:xMode val="edge"/>
              <c:yMode val="edge"/>
              <c:x val="2.2255192878338281E-2"/>
              <c:y val="0.39785059125673805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80115712"/>
        <c:crosses val="autoZero"/>
        <c:crossBetween val="between"/>
        <c:majorUnit val="1"/>
      </c:valAx>
      <c:catAx>
        <c:axId val="180132096"/>
        <c:scaling>
          <c:orientation val="minMax"/>
        </c:scaling>
        <c:delete val="1"/>
        <c:axPos val="b"/>
        <c:majorTickMark val="out"/>
        <c:minorTickMark val="none"/>
        <c:tickLblPos val="nextTo"/>
        <c:crossAx val="180146176"/>
        <c:crosses val="autoZero"/>
        <c:auto val="1"/>
        <c:lblAlgn val="ctr"/>
        <c:lblOffset val="100"/>
        <c:noMultiLvlLbl val="0"/>
      </c:catAx>
      <c:valAx>
        <c:axId val="180146176"/>
        <c:scaling>
          <c:orientation val="minMax"/>
          <c:max val="74"/>
          <c:min val="50"/>
        </c:scaling>
        <c:delete val="0"/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Idade</a:t>
                </a:r>
              </a:p>
            </c:rich>
          </c:tx>
          <c:layout>
            <c:manualLayout>
              <c:xMode val="edge"/>
              <c:yMode val="edge"/>
              <c:x val="0.94362017804154308"/>
              <c:y val="0.3951624192137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80132096"/>
        <c:crosses val="max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7537091988130561E-2"/>
          <c:y val="0.91398103462873592"/>
          <c:w val="0.87091988130563802"/>
          <c:h val="6.72045832980554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ES"/>
              <a:t>AEVP entre 0 e 74 anos. Mulleres</a:t>
            </a:r>
          </a:p>
        </c:rich>
      </c:tx>
      <c:layout>
        <c:manualLayout>
          <c:xMode val="edge"/>
          <c:yMode val="edge"/>
          <c:x val="0.33185231846019247"/>
          <c:y val="1.34048257372654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14830461270922"/>
          <c:y val="0.1045577776235988"/>
          <c:w val="0.79407522290975541"/>
          <c:h val="0.68632797619593067"/>
        </c:manualLayout>
      </c:layout>
      <c:barChart>
        <c:barDir val="col"/>
        <c:grouping val="stacked"/>
        <c:varyColors val="0"/>
        <c:ser>
          <c:idx val="1"/>
          <c:order val="0"/>
          <c:tx>
            <c:v>Causas evitables por PSI</c:v>
          </c:tx>
          <c:spPr>
            <a:solidFill>
              <a:srgbClr val="333333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'Resumo 1980-2018'!$A$6:$A$18</c:f>
              <c:strCache>
                <c:ptCount val="13"/>
                <c:pt idx="0">
                  <c:v>1980-82</c:v>
                </c:pt>
                <c:pt idx="1">
                  <c:v>1983-85</c:v>
                </c:pt>
                <c:pt idx="2">
                  <c:v>1986-88</c:v>
                </c:pt>
                <c:pt idx="3">
                  <c:v>1989-91</c:v>
                </c:pt>
                <c:pt idx="4">
                  <c:v>1992-94</c:v>
                </c:pt>
                <c:pt idx="5">
                  <c:v>1995-97</c:v>
                </c:pt>
                <c:pt idx="6">
                  <c:v>1998-00</c:v>
                </c:pt>
                <c:pt idx="7">
                  <c:v>2001-03</c:v>
                </c:pt>
                <c:pt idx="8">
                  <c:v>2004-06</c:v>
                </c:pt>
                <c:pt idx="9">
                  <c:v>2007-09</c:v>
                </c:pt>
                <c:pt idx="10">
                  <c:v>2010-12</c:v>
                </c:pt>
                <c:pt idx="11">
                  <c:v>2013-15</c:v>
                </c:pt>
                <c:pt idx="12">
                  <c:v>2016-18</c:v>
                </c:pt>
              </c:strCache>
            </c:strRef>
          </c:cat>
          <c:val>
            <c:numRef>
              <c:f>'Resumo 1980-2018'!$I$25:$I$37</c:f>
              <c:numCache>
                <c:formatCode>0.00</c:formatCode>
                <c:ptCount val="13"/>
                <c:pt idx="0">
                  <c:v>0.55115728984492129</c:v>
                </c:pt>
                <c:pt idx="1">
                  <c:v>0.50105364977582556</c:v>
                </c:pt>
                <c:pt idx="2">
                  <c:v>0.55371730192640922</c:v>
                </c:pt>
                <c:pt idx="3">
                  <c:v>0.59892729974644798</c:v>
                </c:pt>
                <c:pt idx="4">
                  <c:v>0.61365138944046338</c:v>
                </c:pt>
                <c:pt idx="5">
                  <c:v>0.54382050414813521</c:v>
                </c:pt>
                <c:pt idx="6">
                  <c:v>0.51105020223820263</c:v>
                </c:pt>
                <c:pt idx="7">
                  <c:v>0.45875060591810796</c:v>
                </c:pt>
                <c:pt idx="8">
                  <c:v>0.39430704980505688</c:v>
                </c:pt>
                <c:pt idx="9">
                  <c:v>0.38940000000000002</c:v>
                </c:pt>
                <c:pt idx="10">
                  <c:v>0.3271</c:v>
                </c:pt>
                <c:pt idx="11">
                  <c:v>0.36609999999999998</c:v>
                </c:pt>
                <c:pt idx="12">
                  <c:v>0.35529999999999995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B9-492E-B8F6-D1223B8692FB}"/>
            </c:ext>
          </c:extLst>
        </c:ser>
        <c:ser>
          <c:idx val="0"/>
          <c:order val="1"/>
          <c:tx>
            <c:v>Causas evitables por SAS</c:v>
          </c:tx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'Resumo 1980-2018'!$A$6:$A$18</c:f>
              <c:strCache>
                <c:ptCount val="13"/>
                <c:pt idx="0">
                  <c:v>1980-82</c:v>
                </c:pt>
                <c:pt idx="1">
                  <c:v>1983-85</c:v>
                </c:pt>
                <c:pt idx="2">
                  <c:v>1986-88</c:v>
                </c:pt>
                <c:pt idx="3">
                  <c:v>1989-91</c:v>
                </c:pt>
                <c:pt idx="4">
                  <c:v>1992-94</c:v>
                </c:pt>
                <c:pt idx="5">
                  <c:v>1995-97</c:v>
                </c:pt>
                <c:pt idx="6">
                  <c:v>1998-00</c:v>
                </c:pt>
                <c:pt idx="7">
                  <c:v>2001-03</c:v>
                </c:pt>
                <c:pt idx="8">
                  <c:v>2004-06</c:v>
                </c:pt>
                <c:pt idx="9">
                  <c:v>2007-09</c:v>
                </c:pt>
                <c:pt idx="10">
                  <c:v>2010-12</c:v>
                </c:pt>
                <c:pt idx="11">
                  <c:v>2013-15</c:v>
                </c:pt>
                <c:pt idx="12">
                  <c:v>2016-18</c:v>
                </c:pt>
              </c:strCache>
            </c:strRef>
          </c:cat>
          <c:val>
            <c:numRef>
              <c:f>'Resumo 1980-2018'!$F$25:$F$37</c:f>
              <c:numCache>
                <c:formatCode>0.00</c:formatCode>
                <c:ptCount val="13"/>
                <c:pt idx="0">
                  <c:v>1.6440802411873356</c:v>
                </c:pt>
                <c:pt idx="1">
                  <c:v>1.4704615407055568</c:v>
                </c:pt>
                <c:pt idx="2">
                  <c:v>1.2173113540577234</c:v>
                </c:pt>
                <c:pt idx="3">
                  <c:v>1.1028206766874864</c:v>
                </c:pt>
                <c:pt idx="4">
                  <c:v>1.031709629862823</c:v>
                </c:pt>
                <c:pt idx="5">
                  <c:v>0.93593349031931017</c:v>
                </c:pt>
                <c:pt idx="6">
                  <c:v>0.8413455192649415</c:v>
                </c:pt>
                <c:pt idx="7">
                  <c:v>0.8044668988942385</c:v>
                </c:pt>
                <c:pt idx="8">
                  <c:v>0.65480922375814132</c:v>
                </c:pt>
                <c:pt idx="9">
                  <c:v>0.62309999999999977</c:v>
                </c:pt>
                <c:pt idx="10">
                  <c:v>0.52900000000000003</c:v>
                </c:pt>
                <c:pt idx="11">
                  <c:v>0.57039999999999991</c:v>
                </c:pt>
                <c:pt idx="12">
                  <c:v>0.54120000000000001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B9-492E-B8F6-D1223B8692FB}"/>
            </c:ext>
          </c:extLst>
        </c:ser>
        <c:ser>
          <c:idx val="2"/>
          <c:order val="2"/>
          <c:tx>
            <c:v>Causas non evitables</c:v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'Resumo 1980-2018'!$A$6:$A$18</c:f>
              <c:strCache>
                <c:ptCount val="13"/>
                <c:pt idx="0">
                  <c:v>1980-82</c:v>
                </c:pt>
                <c:pt idx="1">
                  <c:v>1983-85</c:v>
                </c:pt>
                <c:pt idx="2">
                  <c:v>1986-88</c:v>
                </c:pt>
                <c:pt idx="3">
                  <c:v>1989-91</c:v>
                </c:pt>
                <c:pt idx="4">
                  <c:v>1992-94</c:v>
                </c:pt>
                <c:pt idx="5">
                  <c:v>1995-97</c:v>
                </c:pt>
                <c:pt idx="6">
                  <c:v>1998-00</c:v>
                </c:pt>
                <c:pt idx="7">
                  <c:v>2001-03</c:v>
                </c:pt>
                <c:pt idx="8">
                  <c:v>2004-06</c:v>
                </c:pt>
                <c:pt idx="9">
                  <c:v>2007-09</c:v>
                </c:pt>
                <c:pt idx="10">
                  <c:v>2010-12</c:v>
                </c:pt>
                <c:pt idx="11">
                  <c:v>2013-15</c:v>
                </c:pt>
                <c:pt idx="12">
                  <c:v>2016-18</c:v>
                </c:pt>
              </c:strCache>
            </c:strRef>
          </c:cat>
          <c:val>
            <c:numRef>
              <c:f>'Resumo 1980-2018'!$O$25:$O$37</c:f>
              <c:numCache>
                <c:formatCode>0.00</c:formatCode>
                <c:ptCount val="13"/>
                <c:pt idx="0">
                  <c:v>2.1172924689677437</c:v>
                </c:pt>
                <c:pt idx="1">
                  <c:v>1.9036248095186181</c:v>
                </c:pt>
                <c:pt idx="2">
                  <c:v>1.8392713440158674</c:v>
                </c:pt>
                <c:pt idx="3">
                  <c:v>1.7171020235660666</c:v>
                </c:pt>
                <c:pt idx="4">
                  <c:v>1.4507489806967135</c:v>
                </c:pt>
                <c:pt idx="5">
                  <c:v>1.4141260055325549</c:v>
                </c:pt>
                <c:pt idx="6">
                  <c:v>1.2507442784968565</c:v>
                </c:pt>
                <c:pt idx="7">
                  <c:v>1.2362824951876534</c:v>
                </c:pt>
                <c:pt idx="8">
                  <c:v>1.1276837264368014</c:v>
                </c:pt>
                <c:pt idx="9">
                  <c:v>1.0886</c:v>
                </c:pt>
                <c:pt idx="10">
                  <c:v>1.0456000000000001</c:v>
                </c:pt>
                <c:pt idx="11">
                  <c:v>0.9617</c:v>
                </c:pt>
                <c:pt idx="12">
                  <c:v>0.9254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B9-492E-B8F6-D1223B869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401856"/>
        <c:axId val="183416320"/>
      </c:barChart>
      <c:lineChart>
        <c:grouping val="standard"/>
        <c:varyColors val="0"/>
        <c:ser>
          <c:idx val="3"/>
          <c:order val="3"/>
          <c:tx>
            <c:v>EVT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val>
            <c:numRef>
              <c:f>'Resumo 1980-2018'!$C$6:$C$18</c:f>
              <c:numCache>
                <c:formatCode>0.00</c:formatCode>
                <c:ptCount val="13"/>
                <c:pt idx="0">
                  <c:v>70.687611476614478</c:v>
                </c:pt>
                <c:pt idx="1">
                  <c:v>71.124943935209231</c:v>
                </c:pt>
                <c:pt idx="2">
                  <c:v>71.389799171429189</c:v>
                </c:pt>
                <c:pt idx="3">
                  <c:v>71.581317780987177</c:v>
                </c:pt>
                <c:pt idx="4">
                  <c:v>71.903993382333368</c:v>
                </c:pt>
                <c:pt idx="5">
                  <c:v>72.106190466501118</c:v>
                </c:pt>
                <c:pt idx="6">
                  <c:v>72.396940193155871</c:v>
                </c:pt>
                <c:pt idx="7">
                  <c:v>72.500514373452631</c:v>
                </c:pt>
                <c:pt idx="8">
                  <c:v>72.823261088395583</c:v>
                </c:pt>
                <c:pt idx="9">
                  <c:v>72.9024</c:v>
                </c:pt>
                <c:pt idx="10">
                  <c:v>73.091200000000001</c:v>
                </c:pt>
                <c:pt idx="11">
                  <c:v>73.102000000000004</c:v>
                </c:pt>
                <c:pt idx="12">
                  <c:v>73.179299999999998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B9-492E-B8F6-D1223B869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418240"/>
        <c:axId val="183432320"/>
      </c:lineChart>
      <c:catAx>
        <c:axId val="18340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8341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3416320"/>
        <c:scaling>
          <c:orientation val="minMax"/>
          <c:max val="8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AEVP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399464369902823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83401856"/>
        <c:crosses val="autoZero"/>
        <c:crossBetween val="between"/>
        <c:majorUnit val="1"/>
      </c:valAx>
      <c:catAx>
        <c:axId val="183418240"/>
        <c:scaling>
          <c:orientation val="minMax"/>
        </c:scaling>
        <c:delete val="1"/>
        <c:axPos val="b"/>
        <c:majorTickMark val="out"/>
        <c:minorTickMark val="none"/>
        <c:tickLblPos val="nextTo"/>
        <c:crossAx val="183432320"/>
        <c:crosses val="autoZero"/>
        <c:auto val="1"/>
        <c:lblAlgn val="ctr"/>
        <c:lblOffset val="100"/>
        <c:noMultiLvlLbl val="0"/>
      </c:catAx>
      <c:valAx>
        <c:axId val="183432320"/>
        <c:scaling>
          <c:orientation val="minMax"/>
          <c:max val="74"/>
          <c:min val="50"/>
        </c:scaling>
        <c:delete val="0"/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S"/>
                  <a:t>Idade</a:t>
                </a:r>
              </a:p>
            </c:rich>
          </c:tx>
          <c:layout>
            <c:manualLayout>
              <c:xMode val="edge"/>
              <c:yMode val="edge"/>
              <c:x val="0.94370510352872561"/>
              <c:y val="0.396783404755370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183418240"/>
        <c:crosses val="max"/>
        <c:crossBetween val="between"/>
        <c:maj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5926081462039464E-2"/>
          <c:y val="0.91421024114613014"/>
          <c:w val="0.86963087391853788"/>
          <c:h val="6.702412868632712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2054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3078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410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5126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6150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7174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15366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922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10246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13318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22531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2</xdr:row>
      <xdr:rowOff>142875</xdr:rowOff>
    </xdr:from>
    <xdr:to>
      <xdr:col>8</xdr:col>
      <xdr:colOff>0</xdr:colOff>
      <xdr:row>3</xdr:row>
      <xdr:rowOff>219075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048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40</xdr:row>
      <xdr:rowOff>9525</xdr:rowOff>
    </xdr:from>
    <xdr:to>
      <xdr:col>8</xdr:col>
      <xdr:colOff>704850</xdr:colOff>
      <xdr:row>61</xdr:row>
      <xdr:rowOff>152400</xdr:rowOff>
    </xdr:to>
    <xdr:graphicFrame macro="">
      <xdr:nvGraphicFramePr>
        <xdr:cNvPr id="1047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40</xdr:row>
      <xdr:rowOff>0</xdr:rowOff>
    </xdr:from>
    <xdr:to>
      <xdr:col>18</xdr:col>
      <xdr:colOff>619125</xdr:colOff>
      <xdr:row>61</xdr:row>
      <xdr:rowOff>152400</xdr:rowOff>
    </xdr:to>
    <xdr:graphicFrame macro="">
      <xdr:nvGraphicFramePr>
        <xdr:cNvPr id="1048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209550</xdr:colOff>
      <xdr:row>2</xdr:row>
      <xdr:rowOff>9525</xdr:rowOff>
    </xdr:from>
    <xdr:to>
      <xdr:col>10</xdr:col>
      <xdr:colOff>0</xdr:colOff>
      <xdr:row>3</xdr:row>
      <xdr:rowOff>85725</xdr:rowOff>
    </xdr:to>
    <xdr:pic>
      <xdr:nvPicPr>
        <xdr:cNvPr id="1049" name="Picture 10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37147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47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67.322898479597569</v>
      </c>
      <c r="C5" s="5">
        <v>70.687611476614478</v>
      </c>
      <c r="D5" s="5">
        <v>69.026684251438141</v>
      </c>
    </row>
    <row r="6" spans="1:7" ht="13.5" thickTop="1" x14ac:dyDescent="0.2">
      <c r="C6" s="6"/>
    </row>
    <row r="8" spans="1:7" ht="15.75" x14ac:dyDescent="0.2">
      <c r="A8" s="1" t="s">
        <v>48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2.0505512552212219</v>
      </c>
      <c r="C12" s="5">
        <v>26.709450066380828</v>
      </c>
      <c r="D12" s="5">
        <v>1.6440802411873356</v>
      </c>
      <c r="E12" s="5">
        <v>38.123334589842521</v>
      </c>
      <c r="F12" s="5">
        <v>1.8357394095743547</v>
      </c>
      <c r="G12" s="5">
        <v>30.73179869445568</v>
      </c>
    </row>
    <row r="13" spans="1:7" ht="18" customHeight="1" thickTop="1" thickBot="1" x14ac:dyDescent="0.3">
      <c r="A13" s="10" t="s">
        <v>9</v>
      </c>
      <c r="B13" s="5">
        <v>2.0965727725272076</v>
      </c>
      <c r="C13" s="5">
        <v>27.308903220908633</v>
      </c>
      <c r="D13" s="5">
        <v>0.55115728984492129</v>
      </c>
      <c r="E13" s="5">
        <v>12.780369988033039</v>
      </c>
      <c r="F13" s="5">
        <v>1.3345942245498772</v>
      </c>
      <c r="G13" s="5">
        <v>22.342213079774687</v>
      </c>
    </row>
    <row r="14" spans="1:7" ht="18" customHeight="1" thickTop="1" thickBot="1" x14ac:dyDescent="0.3">
      <c r="A14" s="10" t="s">
        <v>10</v>
      </c>
      <c r="B14" s="5">
        <v>4.1471240277484291</v>
      </c>
      <c r="C14" s="5">
        <v>54.018353287289457</v>
      </c>
      <c r="D14" s="5">
        <v>2.1952375310322569</v>
      </c>
      <c r="E14" s="5">
        <v>50.903704577875551</v>
      </c>
      <c r="F14" s="5">
        <v>3.1703336341242316</v>
      </c>
      <c r="G14" s="5">
        <v>53.074011774230364</v>
      </c>
    </row>
    <row r="15" spans="1:7" ht="18" customHeight="1" thickTop="1" thickBot="1" x14ac:dyDescent="0.3">
      <c r="A15" s="10" t="s">
        <v>86</v>
      </c>
      <c r="B15" s="5">
        <v>3.5301259722515717</v>
      </c>
      <c r="C15" s="5">
        <v>45.981646712710564</v>
      </c>
      <c r="D15" s="5">
        <v>2.1172924689677424</v>
      </c>
      <c r="E15" s="5">
        <v>49.096295422124413</v>
      </c>
      <c r="F15" s="5">
        <v>2.8030863658757688</v>
      </c>
      <c r="G15" s="5">
        <v>46.925988225769629</v>
      </c>
    </row>
    <row r="16" spans="1:7" ht="18" customHeight="1" thickTop="1" thickBot="1" x14ac:dyDescent="0.3">
      <c r="A16" s="11" t="s">
        <v>3</v>
      </c>
      <c r="B16" s="12">
        <v>7.677249999999999</v>
      </c>
      <c r="C16" s="12">
        <v>100</v>
      </c>
      <c r="D16" s="12">
        <v>4.3125300000000006</v>
      </c>
      <c r="E16" s="12">
        <v>100</v>
      </c>
      <c r="F16" s="12">
        <v>5.9734200000000008</v>
      </c>
      <c r="G16" s="12">
        <v>100</v>
      </c>
    </row>
    <row r="17" spans="1:8" ht="18" customHeight="1" thickTop="1" x14ac:dyDescent="0.2">
      <c r="A17" s="13" t="s">
        <v>88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49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9" t="s">
        <v>50</v>
      </c>
    </row>
    <row r="24" spans="1:8" ht="18" customHeight="1" thickTop="1" thickBot="1" x14ac:dyDescent="0.25">
      <c r="A24" s="14" t="s">
        <v>11</v>
      </c>
      <c r="B24" s="15">
        <v>0.73013358426562203</v>
      </c>
      <c r="C24" s="16">
        <v>9.5103531116691808</v>
      </c>
      <c r="D24" s="15">
        <v>0.22267119261959925</v>
      </c>
      <c r="E24" s="16">
        <v>5.1633540548030794</v>
      </c>
      <c r="F24" s="15">
        <v>0.4815189162729912</v>
      </c>
      <c r="G24" s="17">
        <v>8.0610256146895942</v>
      </c>
      <c r="H24" s="9" t="s">
        <v>51</v>
      </c>
    </row>
    <row r="25" spans="1:8" ht="18" customHeight="1" thickTop="1" thickBot="1" x14ac:dyDescent="0.25">
      <c r="A25" s="14" t="s">
        <v>15</v>
      </c>
      <c r="B25" s="15">
        <v>0.50834612416107394</v>
      </c>
      <c r="C25" s="16">
        <v>6.6214611242446715</v>
      </c>
      <c r="D25" s="15">
        <v>0.41438354767184027</v>
      </c>
      <c r="E25" s="16">
        <v>9.6088270150431452</v>
      </c>
      <c r="F25" s="15">
        <v>0.46346303724928367</v>
      </c>
      <c r="G25" s="17">
        <v>7.7587552398673392</v>
      </c>
      <c r="H25" s="9" t="s">
        <v>52</v>
      </c>
    </row>
    <row r="26" spans="1:8" ht="18" customHeight="1" thickTop="1" thickBot="1" x14ac:dyDescent="0.25">
      <c r="A26" s="14" t="s">
        <v>14</v>
      </c>
      <c r="B26" s="15">
        <v>0.69069939679680203</v>
      </c>
      <c r="C26" s="16">
        <v>8.9967032048819835</v>
      </c>
      <c r="D26" s="15">
        <v>0.17567837671577247</v>
      </c>
      <c r="E26" s="16">
        <v>4.0736731504655612</v>
      </c>
      <c r="F26" s="15">
        <v>0.44028890441181329</v>
      </c>
      <c r="G26" s="17">
        <v>7.3708010555395944</v>
      </c>
      <c r="H26" s="9" t="s">
        <v>51</v>
      </c>
    </row>
    <row r="27" spans="1:8" ht="18" customHeight="1" thickTop="1" thickBot="1" x14ac:dyDescent="0.25">
      <c r="A27" s="14" t="s">
        <v>16</v>
      </c>
      <c r="B27" s="15">
        <v>0.43324020396073792</v>
      </c>
      <c r="C27" s="16">
        <v>5.6431691551107228</v>
      </c>
      <c r="D27" s="15">
        <v>0.34018276060728925</v>
      </c>
      <c r="E27" s="16">
        <v>7.8882410234198757</v>
      </c>
      <c r="F27" s="15">
        <v>0.38347934798749939</v>
      </c>
      <c r="G27" s="17">
        <v>6.419762012172245</v>
      </c>
      <c r="H27" s="9" t="s">
        <v>52</v>
      </c>
    </row>
    <row r="28" spans="1:8" ht="18" customHeight="1" thickTop="1" thickBot="1" x14ac:dyDescent="0.25">
      <c r="A28" s="14" t="s">
        <v>13</v>
      </c>
      <c r="B28" s="15">
        <v>0.54842932375566844</v>
      </c>
      <c r="C28" s="16">
        <v>7.1435647367959687</v>
      </c>
      <c r="D28" s="15">
        <v>0.1257335488596919</v>
      </c>
      <c r="E28" s="16">
        <v>2.9155402712489393</v>
      </c>
      <c r="F28" s="15">
        <v>0.33483343236452645</v>
      </c>
      <c r="G28" s="17">
        <v>5.6053890796985044</v>
      </c>
      <c r="H28" s="9" t="s">
        <v>52</v>
      </c>
    </row>
    <row r="29" spans="1:8" ht="18" customHeight="1" thickTop="1" thickBot="1" x14ac:dyDescent="0.25">
      <c r="A29" s="14" t="s">
        <v>12</v>
      </c>
      <c r="B29" s="15">
        <v>0.38214841707139585</v>
      </c>
      <c r="C29" s="16">
        <v>4.9776732172509153</v>
      </c>
      <c r="D29" s="15">
        <v>5.2647598882544132E-2</v>
      </c>
      <c r="E29" s="16">
        <v>1.2208053945721913</v>
      </c>
      <c r="F29" s="15">
        <v>0.21489459976958442</v>
      </c>
      <c r="G29" s="17">
        <v>3.5975136482883241</v>
      </c>
      <c r="H29" s="9" t="s">
        <v>51</v>
      </c>
    </row>
    <row r="30" spans="1:8" ht="18" customHeight="1" thickTop="1" thickBot="1" x14ac:dyDescent="0.25">
      <c r="A30" s="14" t="s">
        <v>17</v>
      </c>
      <c r="B30" s="15">
        <v>0.20256276579711269</v>
      </c>
      <c r="C30" s="16">
        <v>2.6384807814922362</v>
      </c>
      <c r="D30" s="15">
        <v>7.2036320113758309E-2</v>
      </c>
      <c r="E30" s="16">
        <v>1.6703958027830137</v>
      </c>
      <c r="F30" s="15">
        <v>0.13795514652044388</v>
      </c>
      <c r="G30" s="17">
        <v>2.3094834537073212</v>
      </c>
      <c r="H30" s="9" t="s">
        <v>51</v>
      </c>
    </row>
    <row r="31" spans="1:8" ht="18" customHeight="1" thickTop="1" thickBot="1" x14ac:dyDescent="0.25">
      <c r="A31" s="14" t="s">
        <v>21</v>
      </c>
      <c r="B31" s="15">
        <v>0.12834210063504239</v>
      </c>
      <c r="C31" s="16">
        <v>1.6717196995674546</v>
      </c>
      <c r="D31" s="15">
        <v>0.1311507952174461</v>
      </c>
      <c r="E31" s="16">
        <v>3.0411567042419665</v>
      </c>
      <c r="F31" s="15">
        <v>0.12938412123952978</v>
      </c>
      <c r="G31" s="17">
        <v>2.1659973890925093</v>
      </c>
      <c r="H31" s="9" t="s">
        <v>52</v>
      </c>
    </row>
    <row r="32" spans="1:8" ht="18" customHeight="1" thickTop="1" thickBot="1" x14ac:dyDescent="0.25">
      <c r="A32" s="14" t="s">
        <v>18</v>
      </c>
      <c r="B32" s="15" t="s">
        <v>19</v>
      </c>
      <c r="C32" s="16" t="s">
        <v>19</v>
      </c>
      <c r="D32" s="15">
        <v>0.25059374929407369</v>
      </c>
      <c r="E32" s="16">
        <v>5.810829125688949</v>
      </c>
      <c r="F32" s="15">
        <v>0.12135918040279951</v>
      </c>
      <c r="G32" s="17">
        <v>2.0316532305245487</v>
      </c>
      <c r="H32" s="9" t="s">
        <v>52</v>
      </c>
    </row>
    <row r="33" spans="1:8" ht="18" customHeight="1" thickTop="1" thickBot="1" x14ac:dyDescent="0.25">
      <c r="A33" s="14" t="s">
        <v>23</v>
      </c>
      <c r="B33" s="15">
        <v>0.14866422182078509</v>
      </c>
      <c r="C33" s="16">
        <v>1.936425436462081</v>
      </c>
      <c r="D33" s="15">
        <v>9.5429264244713374E-2</v>
      </c>
      <c r="E33" s="16">
        <v>2.2128371105757725</v>
      </c>
      <c r="F33" s="15">
        <v>0.12107420547174884</v>
      </c>
      <c r="G33" s="17">
        <v>2.0268825140664615</v>
      </c>
      <c r="H33" s="9" t="s">
        <v>52</v>
      </c>
    </row>
    <row r="34" spans="1:8" ht="18" customHeight="1" thickTop="1" thickBot="1" x14ac:dyDescent="0.25">
      <c r="A34" s="14" t="s">
        <v>30</v>
      </c>
      <c r="B34" s="15">
        <v>7.2972214014584327E-2</v>
      </c>
      <c r="C34" s="16">
        <v>0.95049938473521556</v>
      </c>
      <c r="D34" s="15">
        <v>2.8886704935505676E-2</v>
      </c>
      <c r="E34" s="16">
        <v>0.66983197648493276</v>
      </c>
      <c r="F34" s="15">
        <v>5.1130185218754814E-2</v>
      </c>
      <c r="G34" s="17">
        <v>0.85596166381662109</v>
      </c>
      <c r="H34" s="9" t="s">
        <v>52</v>
      </c>
    </row>
    <row r="35" spans="1:8" ht="18" customHeight="1" thickTop="1" thickBot="1" x14ac:dyDescent="0.25">
      <c r="A35" s="14" t="s">
        <v>27</v>
      </c>
      <c r="B35" s="15" t="s">
        <v>19</v>
      </c>
      <c r="C35" s="16" t="s">
        <v>19</v>
      </c>
      <c r="D35" s="15">
        <v>7.6674754601380804E-2</v>
      </c>
      <c r="E35" s="16">
        <v>1.7779529557216016</v>
      </c>
      <c r="F35" s="15">
        <v>3.7571224743302406E-2</v>
      </c>
      <c r="G35" s="17">
        <v>0.62897343135594685</v>
      </c>
      <c r="H35" s="9" t="s">
        <v>52</v>
      </c>
    </row>
    <row r="36" spans="1:8" ht="18" customHeight="1" thickTop="1" thickBot="1" x14ac:dyDescent="0.25">
      <c r="A36" s="14" t="s">
        <v>31</v>
      </c>
      <c r="B36" s="15">
        <v>3.5630687138662534E-2</v>
      </c>
      <c r="C36" s="16">
        <v>0.46410742308329855</v>
      </c>
      <c r="D36" s="15">
        <v>3.6440682368788141E-2</v>
      </c>
      <c r="E36" s="16">
        <v>0.84499545206150761</v>
      </c>
      <c r="F36" s="15">
        <v>3.5508980424318264E-2</v>
      </c>
      <c r="G36" s="17">
        <v>0.5944497528102537</v>
      </c>
      <c r="H36" s="9" t="s">
        <v>52</v>
      </c>
    </row>
    <row r="37" spans="1:8" ht="18" customHeight="1" thickTop="1" thickBot="1" x14ac:dyDescent="0.25">
      <c r="A37" s="14" t="s">
        <v>22</v>
      </c>
      <c r="B37" s="15">
        <v>4.8797787232030113E-2</v>
      </c>
      <c r="C37" s="16">
        <v>0.6356154512622374</v>
      </c>
      <c r="D37" s="15">
        <v>2.1282113308606857E-2</v>
      </c>
      <c r="E37" s="16">
        <v>0.49349484661224047</v>
      </c>
      <c r="F37" s="15">
        <v>3.4824746361005632E-2</v>
      </c>
      <c r="G37" s="17">
        <v>0.58299510767710339</v>
      </c>
      <c r="H37" s="9" t="s">
        <v>51</v>
      </c>
    </row>
    <row r="38" spans="1:8" ht="18" customHeight="1" thickTop="1" thickBot="1" x14ac:dyDescent="0.25">
      <c r="A38" s="14" t="s">
        <v>29</v>
      </c>
      <c r="B38" s="15">
        <v>3.9462850351243646E-2</v>
      </c>
      <c r="C38" s="16">
        <v>0.51402325508800228</v>
      </c>
      <c r="D38" s="15">
        <v>2.1262888760097329E-2</v>
      </c>
      <c r="E38" s="16">
        <v>0.4930490630812383</v>
      </c>
      <c r="F38" s="15">
        <v>3.0400891214174039E-2</v>
      </c>
      <c r="G38" s="17">
        <v>0.50893610719109039</v>
      </c>
      <c r="H38" s="9" t="s">
        <v>52</v>
      </c>
    </row>
    <row r="39" spans="1:8" ht="18" customHeight="1" thickTop="1" thickBot="1" x14ac:dyDescent="0.25">
      <c r="A39" s="14" t="s">
        <v>25</v>
      </c>
      <c r="B39" s="15">
        <v>4.2230821364244692E-2</v>
      </c>
      <c r="C39" s="16">
        <v>0.55007745435207522</v>
      </c>
      <c r="D39" s="15">
        <v>6.841688204640298E-3</v>
      </c>
      <c r="E39" s="16">
        <v>0.1586467387969544</v>
      </c>
      <c r="F39" s="15">
        <v>2.5111911214038767E-2</v>
      </c>
      <c r="G39" s="17">
        <v>0.42039419987274895</v>
      </c>
      <c r="H39" s="9" t="s">
        <v>51</v>
      </c>
    </row>
    <row r="40" spans="1:8" ht="18" customHeight="1" thickTop="1" thickBot="1" x14ac:dyDescent="0.25">
      <c r="A40" s="14" t="s">
        <v>26</v>
      </c>
      <c r="B40" s="15">
        <v>2.5284908483570068E-2</v>
      </c>
      <c r="C40" s="16">
        <v>0.32934850999472559</v>
      </c>
      <c r="D40" s="15">
        <v>1.8531698823774593E-2</v>
      </c>
      <c r="E40" s="16">
        <v>0.42971756309578346</v>
      </c>
      <c r="F40" s="15">
        <v>2.1822417913161675E-2</v>
      </c>
      <c r="G40" s="17">
        <v>0.36532535654887272</v>
      </c>
      <c r="H40" s="9" t="s">
        <v>52</v>
      </c>
    </row>
    <row r="41" spans="1:8" ht="18" customHeight="1" thickTop="1" thickBot="1" x14ac:dyDescent="0.25">
      <c r="A41" s="14" t="s">
        <v>34</v>
      </c>
      <c r="B41" s="15">
        <v>2.2482373925866495E-2</v>
      </c>
      <c r="C41" s="16">
        <v>0.2928441033686085</v>
      </c>
      <c r="D41" s="15">
        <v>6.4813425369673093E-3</v>
      </c>
      <c r="E41" s="16">
        <v>0.15029095535491482</v>
      </c>
      <c r="F41" s="15">
        <v>1.4465938216337668E-2</v>
      </c>
      <c r="G41" s="17">
        <v>0.24217179130778793</v>
      </c>
      <c r="H41" s="9" t="s">
        <v>52</v>
      </c>
    </row>
    <row r="42" spans="1:8" ht="18" customHeight="1" thickTop="1" thickBot="1" x14ac:dyDescent="0.25">
      <c r="A42" s="14" t="s">
        <v>33</v>
      </c>
      <c r="B42" s="15">
        <v>1.5308608072839708E-2</v>
      </c>
      <c r="C42" s="16">
        <v>0.19940223482157948</v>
      </c>
      <c r="D42" s="15">
        <v>1.2716720939420174E-2</v>
      </c>
      <c r="E42" s="16">
        <v>0.29487843422353405</v>
      </c>
      <c r="F42" s="15">
        <v>1.400843090925139E-2</v>
      </c>
      <c r="G42" s="17">
        <v>0.23451273992539262</v>
      </c>
      <c r="H42" s="9" t="s">
        <v>52</v>
      </c>
    </row>
    <row r="43" spans="1:8" ht="18" customHeight="1" thickTop="1" thickBot="1" x14ac:dyDescent="0.25">
      <c r="A43" s="14" t="s">
        <v>28</v>
      </c>
      <c r="B43" s="15">
        <v>1.7258632364576473E-2</v>
      </c>
      <c r="C43" s="16">
        <v>0.22480227118533946</v>
      </c>
      <c r="D43" s="15">
        <v>1.0731244154451629E-2</v>
      </c>
      <c r="E43" s="16">
        <v>0.24883871310927988</v>
      </c>
      <c r="F43" s="15">
        <v>1.3776970920529479E-2</v>
      </c>
      <c r="G43" s="17">
        <v>0.23063790794100325</v>
      </c>
      <c r="H43" s="9" t="s">
        <v>52</v>
      </c>
    </row>
    <row r="44" spans="1:8" ht="18" customHeight="1" thickTop="1" thickBot="1" x14ac:dyDescent="0.25">
      <c r="A44" s="14" t="s">
        <v>24</v>
      </c>
      <c r="B44" s="15" t="s">
        <v>19</v>
      </c>
      <c r="C44" s="16" t="s">
        <v>19</v>
      </c>
      <c r="D44" s="15">
        <v>2.3354629304778982E-2</v>
      </c>
      <c r="E44" s="16">
        <v>0.54155285423588884</v>
      </c>
      <c r="F44" s="15">
        <v>1.1110269382631991E-2</v>
      </c>
      <c r="G44" s="17">
        <v>0.185995114735478</v>
      </c>
      <c r="H44" s="9" t="s">
        <v>52</v>
      </c>
    </row>
    <row r="45" spans="1:8" ht="18" customHeight="1" thickTop="1" thickBot="1" x14ac:dyDescent="0.25">
      <c r="A45" s="14" t="s">
        <v>36</v>
      </c>
      <c r="B45" s="15">
        <v>1.5112878375528944E-2</v>
      </c>
      <c r="C45" s="16">
        <v>0.19685275815596662</v>
      </c>
      <c r="D45" s="15">
        <v>3.2744438789551094E-3</v>
      </c>
      <c r="E45" s="16">
        <v>7.5928605226053131E-2</v>
      </c>
      <c r="F45" s="15">
        <v>9.2538898117151373E-3</v>
      </c>
      <c r="G45" s="17">
        <v>0.15491778263900974</v>
      </c>
      <c r="H45" s="9" t="s">
        <v>52</v>
      </c>
    </row>
    <row r="46" spans="1:8" ht="18" customHeight="1" thickTop="1" thickBot="1" x14ac:dyDescent="0.25">
      <c r="A46" s="14" t="s">
        <v>41</v>
      </c>
      <c r="B46" s="15">
        <v>4.1770588968044068E-3</v>
      </c>
      <c r="C46" s="16">
        <v>5.4408269846682178E-2</v>
      </c>
      <c r="D46" s="15">
        <v>1.0387473704917058E-2</v>
      </c>
      <c r="E46" s="16">
        <v>0.24086727987786882</v>
      </c>
      <c r="F46" s="15">
        <v>7.1755911995787479E-3</v>
      </c>
      <c r="G46" s="17">
        <v>0.12012534192437074</v>
      </c>
      <c r="H46" s="9" t="s">
        <v>52</v>
      </c>
    </row>
    <row r="47" spans="1:8" ht="18" customHeight="1" thickTop="1" thickBot="1" x14ac:dyDescent="0.25">
      <c r="A47" s="14" t="s">
        <v>35</v>
      </c>
      <c r="B47" s="15">
        <v>1.0300559350396024E-2</v>
      </c>
      <c r="C47" s="16">
        <v>0.13416990915231397</v>
      </c>
      <c r="D47" s="15">
        <v>2.5943378635972878E-3</v>
      </c>
      <c r="E47" s="16">
        <v>6.0158140664465815E-2</v>
      </c>
      <c r="F47" s="15">
        <v>6.5214581644336272E-3</v>
      </c>
      <c r="G47" s="17">
        <v>0.10917461294256264</v>
      </c>
      <c r="H47" s="9" t="s">
        <v>52</v>
      </c>
    </row>
    <row r="48" spans="1:8" ht="18" customHeight="1" thickTop="1" thickBot="1" x14ac:dyDescent="0.25">
      <c r="A48" s="14" t="s">
        <v>32</v>
      </c>
      <c r="B48" s="15">
        <v>5.9128347267196572E-3</v>
      </c>
      <c r="C48" s="16">
        <v>7.7017613425636233E-2</v>
      </c>
      <c r="D48" s="15">
        <v>6.5711217168567052E-3</v>
      </c>
      <c r="E48" s="16">
        <v>0.15237277692808407</v>
      </c>
      <c r="F48" s="15">
        <v>6.0007078427449703E-3</v>
      </c>
      <c r="G48" s="17">
        <v>0.1004568210965405</v>
      </c>
      <c r="H48" s="9" t="s">
        <v>52</v>
      </c>
    </row>
    <row r="49" spans="1:8" ht="18" customHeight="1" thickTop="1" thickBot="1" x14ac:dyDescent="0.25">
      <c r="A49" s="14" t="s">
        <v>39</v>
      </c>
      <c r="B49" s="15">
        <v>1.381505976152679E-3</v>
      </c>
      <c r="C49" s="16">
        <v>1.7994802515909722E-2</v>
      </c>
      <c r="D49" s="15">
        <v>9.3203252147722737E-3</v>
      </c>
      <c r="E49" s="16">
        <v>0.21612197978384551</v>
      </c>
      <c r="F49" s="15">
        <v>4.9725300585855515E-3</v>
      </c>
      <c r="G49" s="17">
        <v>8.3244273106286695E-2</v>
      </c>
      <c r="H49" s="9" t="s">
        <v>52</v>
      </c>
    </row>
    <row r="50" spans="1:8" ht="18" customHeight="1" thickTop="1" thickBot="1" x14ac:dyDescent="0.25">
      <c r="A50" s="14" t="s">
        <v>38</v>
      </c>
      <c r="B50" s="15">
        <v>4.4862386659130565E-3</v>
      </c>
      <c r="C50" s="16">
        <v>5.8435490128796862E-2</v>
      </c>
      <c r="D50" s="15">
        <v>5.5140876795324555E-3</v>
      </c>
      <c r="E50" s="16">
        <v>0.12786201323892135</v>
      </c>
      <c r="F50" s="15">
        <v>4.831067937835944E-3</v>
      </c>
      <c r="G50" s="17">
        <v>8.0876079998324968E-2</v>
      </c>
      <c r="H50" s="9" t="s">
        <v>52</v>
      </c>
    </row>
    <row r="51" spans="1:8" ht="18" customHeight="1" thickTop="1" thickBot="1" x14ac:dyDescent="0.25">
      <c r="A51" s="14" t="s">
        <v>40</v>
      </c>
      <c r="B51" s="15">
        <v>1.9549138961930156E-3</v>
      </c>
      <c r="C51" s="16">
        <v>2.5463725893946607E-2</v>
      </c>
      <c r="D51" s="15">
        <v>4.932954469907584E-3</v>
      </c>
      <c r="E51" s="16">
        <v>0.1143865542942909</v>
      </c>
      <c r="F51" s="15">
        <v>3.459049433644825E-3</v>
      </c>
      <c r="G51" s="17">
        <v>5.7907353469952301E-2</v>
      </c>
      <c r="H51" s="9" t="s">
        <v>52</v>
      </c>
    </row>
    <row r="52" spans="1:8" ht="18" customHeight="1" thickTop="1" thickBot="1" x14ac:dyDescent="0.25">
      <c r="A52" s="14" t="s">
        <v>45</v>
      </c>
      <c r="B52" s="15" t="s">
        <v>19</v>
      </c>
      <c r="C52" s="16" t="s">
        <v>19</v>
      </c>
      <c r="D52" s="15">
        <v>6.2093767803683792E-3</v>
      </c>
      <c r="E52" s="16">
        <v>0.14398454689865064</v>
      </c>
      <c r="F52" s="15">
        <v>3.0543214789196722E-3</v>
      </c>
      <c r="G52" s="17">
        <v>5.1131872175733027E-2</v>
      </c>
      <c r="H52" s="9" t="s">
        <v>52</v>
      </c>
    </row>
    <row r="53" spans="1:8" ht="18" customHeight="1" thickTop="1" thickBot="1" x14ac:dyDescent="0.25">
      <c r="A53" s="14" t="s">
        <v>43</v>
      </c>
      <c r="B53" s="15">
        <v>4.9572226253282534E-3</v>
      </c>
      <c r="C53" s="16">
        <v>6.4570290472867942E-2</v>
      </c>
      <c r="D53" s="15">
        <v>9.7805370018008036E-4</v>
      </c>
      <c r="E53" s="16">
        <v>2.2679348321752668E-2</v>
      </c>
      <c r="F53" s="15">
        <v>2.7292064952751946E-3</v>
      </c>
      <c r="G53" s="17">
        <v>4.568917797970333E-2</v>
      </c>
      <c r="H53" s="9" t="s">
        <v>52</v>
      </c>
    </row>
    <row r="54" spans="1:8" ht="18" customHeight="1" thickTop="1" thickBot="1" x14ac:dyDescent="0.25">
      <c r="A54" s="14" t="s">
        <v>37</v>
      </c>
      <c r="B54" s="15">
        <v>4.7086242961387505E-3</v>
      </c>
      <c r="C54" s="16">
        <v>6.13321735795858E-2</v>
      </c>
      <c r="D54" s="15" t="s">
        <v>19</v>
      </c>
      <c r="E54" s="16" t="s">
        <v>19</v>
      </c>
      <c r="F54" s="15">
        <v>2.4082328089689332E-3</v>
      </c>
      <c r="G54" s="17">
        <v>4.0315812532333788E-2</v>
      </c>
      <c r="H54" s="9" t="s">
        <v>52</v>
      </c>
    </row>
    <row r="55" spans="1:8" ht="18" customHeight="1" thickTop="1" thickBot="1" x14ac:dyDescent="0.25">
      <c r="A55" s="14" t="s">
        <v>42</v>
      </c>
      <c r="B55" s="15">
        <v>4.2779503366228001E-4</v>
      </c>
      <c r="C55" s="16">
        <v>5.5722431034847123E-3</v>
      </c>
      <c r="D55" s="15">
        <v>1.7437338580297591E-3</v>
      </c>
      <c r="E55" s="16">
        <v>4.0434127021255706E-2</v>
      </c>
      <c r="F55" s="15">
        <v>1.1170591812255006E-3</v>
      </c>
      <c r="G55" s="17">
        <v>1.8700496218673732E-2</v>
      </c>
      <c r="H55" s="9" t="s">
        <v>52</v>
      </c>
    </row>
    <row r="56" spans="1:8" ht="18" customHeight="1" thickTop="1" thickBot="1" x14ac:dyDescent="0.25">
      <c r="A56" s="14" t="s">
        <v>44</v>
      </c>
      <c r="B56" s="15">
        <v>1.7093746937335683E-3</v>
      </c>
      <c r="C56" s="16">
        <v>2.2265455647967287E-2</v>
      </c>
      <c r="D56" s="15" t="s">
        <v>19</v>
      </c>
      <c r="E56" s="16" t="s">
        <v>19</v>
      </c>
      <c r="F56" s="15">
        <v>8.2766150357704176E-4</v>
      </c>
      <c r="G56" s="17">
        <v>1.3855739318130011E-2</v>
      </c>
      <c r="H56" s="9" t="s">
        <v>52</v>
      </c>
    </row>
    <row r="57" spans="1:8" ht="18" customHeight="1" thickTop="1" thickBot="1" x14ac:dyDescent="0.25">
      <c r="A57" s="14" t="s">
        <v>20</v>
      </c>
      <c r="B57" s="15">
        <v>0</v>
      </c>
      <c r="C57" s="16">
        <v>0</v>
      </c>
      <c r="D57" s="15">
        <v>0</v>
      </c>
      <c r="E57" s="16">
        <v>0</v>
      </c>
      <c r="F57" s="15">
        <v>0</v>
      </c>
      <c r="G57" s="17">
        <v>0</v>
      </c>
      <c r="H57" s="9" t="s">
        <v>51</v>
      </c>
    </row>
    <row r="58" spans="1:8" ht="13.5" thickTop="1" x14ac:dyDescent="0.2"/>
  </sheetData>
  <mergeCells count="6">
    <mergeCell ref="F10:G10"/>
    <mergeCell ref="B10:C10"/>
    <mergeCell ref="D10:E10"/>
    <mergeCell ref="B22:C22"/>
    <mergeCell ref="D22:E22"/>
    <mergeCell ref="F22:G22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57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67.672598196179933</v>
      </c>
      <c r="C5" s="5">
        <v>71.124943935209231</v>
      </c>
      <c r="D5" s="5">
        <v>69.410813267038421</v>
      </c>
    </row>
    <row r="6" spans="1:7" ht="13.5" thickTop="1" x14ac:dyDescent="0.2">
      <c r="C6" s="6"/>
    </row>
    <row r="8" spans="1:7" ht="15.75" x14ac:dyDescent="0.2">
      <c r="A8" s="1" t="s">
        <v>58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2.0391138882883588</v>
      </c>
      <c r="C12" s="5">
        <v>27.828082661962384</v>
      </c>
      <c r="D12" s="5">
        <v>1.4704615407055568</v>
      </c>
      <c r="E12" s="5">
        <v>37.946023645740709</v>
      </c>
      <c r="F12" s="5">
        <v>1.7571452844770918</v>
      </c>
      <c r="G12" s="5">
        <v>31.437662757001636</v>
      </c>
    </row>
    <row r="13" spans="1:7" ht="18" customHeight="1" thickTop="1" thickBot="1" x14ac:dyDescent="0.3">
      <c r="A13" s="10" t="s">
        <v>9</v>
      </c>
      <c r="B13" s="5">
        <v>1.9274052801244288</v>
      </c>
      <c r="C13" s="5">
        <v>26.30357910191454</v>
      </c>
      <c r="D13" s="5">
        <v>0.50105364977582556</v>
      </c>
      <c r="E13" s="5">
        <v>12.929949621841416</v>
      </c>
      <c r="F13" s="5">
        <v>1.2058051775624734</v>
      </c>
      <c r="G13" s="5">
        <v>21.573456024233337</v>
      </c>
    </row>
    <row r="14" spans="1:7" ht="18" customHeight="1" thickTop="1" thickBot="1" x14ac:dyDescent="0.3">
      <c r="A14" s="10" t="s">
        <v>10</v>
      </c>
      <c r="B14" s="5">
        <v>3.9665191684127876</v>
      </c>
      <c r="C14" s="5">
        <v>54.131661763876927</v>
      </c>
      <c r="D14" s="5">
        <v>1.9715151904813824</v>
      </c>
      <c r="E14" s="5">
        <v>50.875973267582125</v>
      </c>
      <c r="F14" s="5">
        <v>2.962950462039565</v>
      </c>
      <c r="G14" s="5">
        <v>53.011118781234977</v>
      </c>
    </row>
    <row r="15" spans="1:7" ht="18" customHeight="1" thickTop="1" thickBot="1" x14ac:dyDescent="0.3">
      <c r="A15" s="10" t="s">
        <v>86</v>
      </c>
      <c r="B15" s="5">
        <v>3.3610208315872128</v>
      </c>
      <c r="C15" s="5">
        <v>45.868338236123066</v>
      </c>
      <c r="D15" s="5">
        <v>1.9036248095186175</v>
      </c>
      <c r="E15" s="5">
        <v>49.124026732417853</v>
      </c>
      <c r="F15" s="5">
        <v>2.6263495379604351</v>
      </c>
      <c r="G15" s="5">
        <v>46.988881218765073</v>
      </c>
    </row>
    <row r="16" spans="1:7" ht="18" customHeight="1" thickTop="1" thickBot="1" x14ac:dyDescent="0.3">
      <c r="A16" s="11" t="s">
        <v>3</v>
      </c>
      <c r="B16" s="12">
        <v>7.3275400000000008</v>
      </c>
      <c r="C16" s="12">
        <v>100</v>
      </c>
      <c r="D16" s="12">
        <v>3.8751400000000005</v>
      </c>
      <c r="E16" s="12">
        <v>100</v>
      </c>
      <c r="F16" s="12">
        <v>5.5892999999999979</v>
      </c>
      <c r="G16" s="12">
        <v>100</v>
      </c>
    </row>
    <row r="17" spans="1:8" ht="18" customHeight="1" thickTop="1" x14ac:dyDescent="0.2">
      <c r="A17" s="13" t="s">
        <v>88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59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19" t="s">
        <v>50</v>
      </c>
    </row>
    <row r="24" spans="1:8" ht="18" customHeight="1" thickTop="1" thickBot="1" x14ac:dyDescent="0.25">
      <c r="A24" s="14" t="s">
        <v>11</v>
      </c>
      <c r="B24" s="15">
        <v>0.6928249995025898</v>
      </c>
      <c r="C24" s="16">
        <v>9.4550831452655295</v>
      </c>
      <c r="D24" s="15">
        <v>0.20433112513824978</v>
      </c>
      <c r="E24" s="16">
        <v>5.2728707901714449</v>
      </c>
      <c r="F24" s="15">
        <v>0.4476618367941485</v>
      </c>
      <c r="G24" s="17">
        <v>8.0092647879725316</v>
      </c>
      <c r="H24" s="20" t="s">
        <v>51</v>
      </c>
    </row>
    <row r="25" spans="1:8" ht="18" customHeight="1" thickTop="1" thickBot="1" x14ac:dyDescent="0.25">
      <c r="A25" s="14" t="s">
        <v>14</v>
      </c>
      <c r="B25" s="15">
        <v>0.65442170716372805</v>
      </c>
      <c r="C25" s="16">
        <v>8.9309878508166172</v>
      </c>
      <c r="D25" s="15">
        <v>0.16165778454476043</v>
      </c>
      <c r="E25" s="16">
        <v>4.1716630765536324</v>
      </c>
      <c r="F25" s="15">
        <v>0.40753969077393304</v>
      </c>
      <c r="G25" s="17">
        <v>7.2914263105206949</v>
      </c>
      <c r="H25" s="20" t="s">
        <v>51</v>
      </c>
    </row>
    <row r="26" spans="1:8" ht="18" customHeight="1" thickTop="1" thickBot="1" x14ac:dyDescent="0.25">
      <c r="A26" s="14" t="s">
        <v>16</v>
      </c>
      <c r="B26" s="15">
        <v>0.43802490416394957</v>
      </c>
      <c r="C26" s="16">
        <v>5.9777893285324888</v>
      </c>
      <c r="D26" s="15">
        <v>0.34421244147591012</v>
      </c>
      <c r="E26" s="16">
        <v>8.8825807964592265</v>
      </c>
      <c r="F26" s="15">
        <v>0.39262691921263099</v>
      </c>
      <c r="G26" s="17">
        <v>7.0246170220355166</v>
      </c>
      <c r="H26" s="20" t="s">
        <v>52</v>
      </c>
    </row>
    <row r="27" spans="1:8" ht="18" customHeight="1" thickTop="1" thickBot="1" x14ac:dyDescent="0.25">
      <c r="A27" s="14" t="s">
        <v>15</v>
      </c>
      <c r="B27" s="15">
        <v>0.42908552631578945</v>
      </c>
      <c r="C27" s="16">
        <v>5.855792343894259</v>
      </c>
      <c r="D27" s="15">
        <v>0.31739458755426919</v>
      </c>
      <c r="E27" s="16">
        <v>8.1905321499163684</v>
      </c>
      <c r="F27" s="15">
        <v>0.37465341191879503</v>
      </c>
      <c r="G27" s="17">
        <v>6.7030471064139547</v>
      </c>
      <c r="H27" s="20" t="s">
        <v>52</v>
      </c>
    </row>
    <row r="28" spans="1:8" ht="18" customHeight="1" thickTop="1" thickBot="1" x14ac:dyDescent="0.25">
      <c r="A28" s="14" t="s">
        <v>13</v>
      </c>
      <c r="B28" s="15">
        <v>0.55594091167931681</v>
      </c>
      <c r="C28" s="16">
        <v>7.587006166862504</v>
      </c>
      <c r="D28" s="15">
        <v>0.1232598141345401</v>
      </c>
      <c r="E28" s="16">
        <v>3.1807835106483915</v>
      </c>
      <c r="F28" s="15">
        <v>0.33134349178017919</v>
      </c>
      <c r="G28" s="17">
        <v>5.9281751163862975</v>
      </c>
      <c r="H28" s="20" t="s">
        <v>52</v>
      </c>
    </row>
    <row r="29" spans="1:8" ht="18" customHeight="1" thickTop="1" thickBot="1" x14ac:dyDescent="0.25">
      <c r="A29" s="14" t="s">
        <v>12</v>
      </c>
      <c r="B29" s="15">
        <v>0.34692462383465705</v>
      </c>
      <c r="C29" s="16">
        <v>4.7345306041953643</v>
      </c>
      <c r="D29" s="15">
        <v>5.5149780302751895E-2</v>
      </c>
      <c r="E29" s="16">
        <v>1.4231687191366478</v>
      </c>
      <c r="F29" s="15">
        <v>0.19437698352502042</v>
      </c>
      <c r="G29" s="17">
        <v>3.4776623821412431</v>
      </c>
      <c r="H29" s="20" t="s">
        <v>51</v>
      </c>
    </row>
    <row r="30" spans="1:8" ht="18" customHeight="1" thickTop="1" thickBot="1" x14ac:dyDescent="0.25">
      <c r="A30" s="14" t="s">
        <v>23</v>
      </c>
      <c r="B30" s="15">
        <v>0.18599732172460737</v>
      </c>
      <c r="C30" s="16">
        <v>2.5383323970201097</v>
      </c>
      <c r="D30" s="15">
        <v>9.702263957474018E-2</v>
      </c>
      <c r="E30" s="16">
        <v>2.5037195965756123</v>
      </c>
      <c r="F30" s="15">
        <v>0.14085721235585741</v>
      </c>
      <c r="G30" s="17">
        <v>2.5201225977467208</v>
      </c>
      <c r="H30" s="20" t="s">
        <v>52</v>
      </c>
    </row>
    <row r="31" spans="1:8" ht="18" customHeight="1" thickTop="1" thickBot="1" x14ac:dyDescent="0.25">
      <c r="A31" s="14" t="s">
        <v>18</v>
      </c>
      <c r="B31" s="15" t="s">
        <v>19</v>
      </c>
      <c r="C31" s="16" t="s">
        <v>19</v>
      </c>
      <c r="D31" s="15">
        <v>0.20351492613264152</v>
      </c>
      <c r="E31" s="16">
        <v>5.2518083509922606</v>
      </c>
      <c r="F31" s="15">
        <v>0.10811830599644688</v>
      </c>
      <c r="G31" s="17">
        <v>1.9343800833100195</v>
      </c>
      <c r="H31" s="20" t="s">
        <v>52</v>
      </c>
    </row>
    <row r="32" spans="1:8" ht="18" customHeight="1" thickTop="1" thickBot="1" x14ac:dyDescent="0.25">
      <c r="A32" s="14" t="s">
        <v>21</v>
      </c>
      <c r="B32" s="15">
        <v>0.10955749381941685</v>
      </c>
      <c r="C32" s="16">
        <v>1.4951469909330666</v>
      </c>
      <c r="D32" s="15">
        <v>0.10747980783009094</v>
      </c>
      <c r="E32" s="16">
        <v>2.7735722536499567</v>
      </c>
      <c r="F32" s="15">
        <v>0.10796888301018345</v>
      </c>
      <c r="G32" s="17">
        <v>1.931706707641091</v>
      </c>
      <c r="H32" s="20" t="s">
        <v>52</v>
      </c>
    </row>
    <row r="33" spans="1:8" ht="18" customHeight="1" thickTop="1" thickBot="1" x14ac:dyDescent="0.25">
      <c r="A33" s="14" t="s">
        <v>17</v>
      </c>
      <c r="B33" s="15">
        <v>0.1537693663896425</v>
      </c>
      <c r="C33" s="16">
        <v>2.0985128213512652</v>
      </c>
      <c r="D33" s="15">
        <v>4.9089568684666109E-2</v>
      </c>
      <c r="E33" s="16">
        <v>1.2667818113581986</v>
      </c>
      <c r="F33" s="15">
        <v>0.10135790445058777</v>
      </c>
      <c r="G33" s="17">
        <v>1.8134275213459254</v>
      </c>
      <c r="H33" s="20" t="s">
        <v>51</v>
      </c>
    </row>
    <row r="34" spans="1:8" ht="18" customHeight="1" thickTop="1" thickBot="1" x14ac:dyDescent="0.25">
      <c r="A34" s="14" t="s">
        <v>30</v>
      </c>
      <c r="B34" s="15">
        <v>0.10086637350209866</v>
      </c>
      <c r="C34" s="16">
        <v>1.3765380127859916</v>
      </c>
      <c r="D34" s="15">
        <v>2.2751995793190736E-2</v>
      </c>
      <c r="E34" s="16">
        <v>0.58712706620124011</v>
      </c>
      <c r="F34" s="15">
        <v>6.0757382234397805E-2</v>
      </c>
      <c r="G34" s="17">
        <v>1.0870302584294604</v>
      </c>
      <c r="H34" s="20" t="s">
        <v>52</v>
      </c>
    </row>
    <row r="35" spans="1:8" ht="18" customHeight="1" thickTop="1" thickBot="1" x14ac:dyDescent="0.25">
      <c r="A35" s="14" t="s">
        <v>31</v>
      </c>
      <c r="B35" s="15">
        <v>4.8411541394256928E-2</v>
      </c>
      <c r="C35" s="16">
        <v>0.66067931931121393</v>
      </c>
      <c r="D35" s="15">
        <v>5.3339831337492122E-2</v>
      </c>
      <c r="E35" s="16">
        <v>1.3764620462097401</v>
      </c>
      <c r="F35" s="15">
        <v>5.1686073832170484E-2</v>
      </c>
      <c r="G35" s="17">
        <v>0.92473250375128369</v>
      </c>
      <c r="H35" s="20" t="s">
        <v>52</v>
      </c>
    </row>
    <row r="36" spans="1:8" ht="18" customHeight="1" thickTop="1" thickBot="1" x14ac:dyDescent="0.25">
      <c r="A36" s="14" t="s">
        <v>27</v>
      </c>
      <c r="B36" s="15" t="s">
        <v>19</v>
      </c>
      <c r="C36" s="16" t="s">
        <v>19</v>
      </c>
      <c r="D36" s="15">
        <v>8.2032149474252802E-2</v>
      </c>
      <c r="E36" s="16">
        <v>2.1168822152039097</v>
      </c>
      <c r="F36" s="15">
        <v>4.3914514816999248E-2</v>
      </c>
      <c r="G36" s="17">
        <v>0.78568899176997586</v>
      </c>
      <c r="H36" s="20" t="s">
        <v>52</v>
      </c>
    </row>
    <row r="37" spans="1:8" ht="18" customHeight="1" thickTop="1" thickBot="1" x14ac:dyDescent="0.25">
      <c r="A37" s="14" t="s">
        <v>22</v>
      </c>
      <c r="B37" s="15">
        <v>4.6618901795488721E-2</v>
      </c>
      <c r="C37" s="16">
        <v>0.63621490698773009</v>
      </c>
      <c r="D37" s="15">
        <v>2.0138833521104158E-2</v>
      </c>
      <c r="E37" s="16">
        <v>0.51969305679547462</v>
      </c>
      <c r="F37" s="15">
        <v>3.3048596113013459E-2</v>
      </c>
      <c r="G37" s="17">
        <v>0.59128327541934544</v>
      </c>
      <c r="H37" s="20" t="s">
        <v>51</v>
      </c>
    </row>
    <row r="38" spans="1:8" ht="18" customHeight="1" thickTop="1" thickBot="1" x14ac:dyDescent="0.25">
      <c r="A38" s="14" t="s">
        <v>25</v>
      </c>
      <c r="B38" s="15">
        <v>3.2845681438322692E-2</v>
      </c>
      <c r="C38" s="16">
        <v>0.44824977329803306</v>
      </c>
      <c r="D38" s="15">
        <v>1.0686557584293222E-2</v>
      </c>
      <c r="E38" s="16">
        <v>0.27577216782601971</v>
      </c>
      <c r="F38" s="15">
        <v>2.1820165905770104E-2</v>
      </c>
      <c r="G38" s="17">
        <v>0.39039174683359473</v>
      </c>
      <c r="H38" s="20" t="s">
        <v>51</v>
      </c>
    </row>
    <row r="39" spans="1:8" ht="18" customHeight="1" thickTop="1" thickBot="1" x14ac:dyDescent="0.25">
      <c r="A39" s="14" t="s">
        <v>29</v>
      </c>
      <c r="B39" s="15">
        <v>2.4860260111485608E-2</v>
      </c>
      <c r="C39" s="16">
        <v>0.33927157151630155</v>
      </c>
      <c r="D39" s="15">
        <v>1.8914523809523808E-2</v>
      </c>
      <c r="E39" s="16">
        <v>0.48809910892313069</v>
      </c>
      <c r="F39" s="15">
        <v>2.1571667016918983E-2</v>
      </c>
      <c r="G39" s="17">
        <v>0.38594577168731314</v>
      </c>
      <c r="H39" s="20" t="s">
        <v>52</v>
      </c>
    </row>
    <row r="40" spans="1:8" ht="18" customHeight="1" thickTop="1" thickBot="1" x14ac:dyDescent="0.25">
      <c r="A40" s="14" t="s">
        <v>26</v>
      </c>
      <c r="B40" s="15">
        <v>2.0422085104912453E-2</v>
      </c>
      <c r="C40" s="16">
        <v>0.27870315419516578</v>
      </c>
      <c r="D40" s="15">
        <v>1.9017842477208967E-2</v>
      </c>
      <c r="E40" s="16">
        <v>0.49076530079452518</v>
      </c>
      <c r="F40" s="15">
        <v>1.9804754800426531E-2</v>
      </c>
      <c r="G40" s="17">
        <v>0.35433336554535522</v>
      </c>
      <c r="H40" s="20" t="s">
        <v>52</v>
      </c>
    </row>
    <row r="41" spans="1:8" ht="18" customHeight="1" thickTop="1" thickBot="1" x14ac:dyDescent="0.25">
      <c r="A41" s="14" t="s">
        <v>34</v>
      </c>
      <c r="B41" s="15">
        <v>2.6138125722173274E-2</v>
      </c>
      <c r="C41" s="16">
        <v>0.35671078864357303</v>
      </c>
      <c r="D41" s="15">
        <v>9.6264309191190223E-3</v>
      </c>
      <c r="E41" s="16">
        <v>0.24841504872389181</v>
      </c>
      <c r="F41" s="15">
        <v>1.7646894122276931E-2</v>
      </c>
      <c r="G41" s="17">
        <v>0.31572637221614402</v>
      </c>
      <c r="H41" s="20" t="s">
        <v>52</v>
      </c>
    </row>
    <row r="42" spans="1:8" ht="18" customHeight="1" thickTop="1" thickBot="1" x14ac:dyDescent="0.25">
      <c r="A42" s="14" t="s">
        <v>33</v>
      </c>
      <c r="B42" s="15">
        <v>2.3984036428401169E-2</v>
      </c>
      <c r="C42" s="16">
        <v>0.327313619965243</v>
      </c>
      <c r="D42" s="15">
        <v>8.9297429171091153E-3</v>
      </c>
      <c r="E42" s="16">
        <v>0.23043665305277009</v>
      </c>
      <c r="F42" s="15">
        <v>1.6488529251458019E-2</v>
      </c>
      <c r="G42" s="17">
        <v>0.29500168628375695</v>
      </c>
      <c r="H42" s="20" t="s">
        <v>52</v>
      </c>
    </row>
    <row r="43" spans="1:8" ht="18" customHeight="1" thickTop="1" thickBot="1" x14ac:dyDescent="0.25">
      <c r="A43" s="14" t="s">
        <v>36</v>
      </c>
      <c r="B43" s="15">
        <v>1.9753234404428017E-2</v>
      </c>
      <c r="C43" s="16">
        <v>0.26957525178201708</v>
      </c>
      <c r="D43" s="15">
        <v>3.0492503602372713E-3</v>
      </c>
      <c r="E43" s="16">
        <v>7.8687488974263406E-2</v>
      </c>
      <c r="F43" s="15">
        <v>1.1125120819924228E-2</v>
      </c>
      <c r="G43" s="17">
        <v>0.19904318644417426</v>
      </c>
      <c r="H43" s="20" t="s">
        <v>52</v>
      </c>
    </row>
    <row r="44" spans="1:8" ht="18" customHeight="1" thickTop="1" thickBot="1" x14ac:dyDescent="0.25">
      <c r="A44" s="14" t="s">
        <v>41</v>
      </c>
      <c r="B44" s="15">
        <v>9.4771077533945362E-3</v>
      </c>
      <c r="C44" s="16">
        <v>0.12933546256171286</v>
      </c>
      <c r="D44" s="15">
        <v>1.1342700224710298E-2</v>
      </c>
      <c r="E44" s="16">
        <v>0.29270426938666205</v>
      </c>
      <c r="F44" s="15">
        <v>1.0340743553323387E-2</v>
      </c>
      <c r="G44" s="17">
        <v>0.18500963543419371</v>
      </c>
      <c r="H44" s="20" t="s">
        <v>52</v>
      </c>
    </row>
    <row r="45" spans="1:8" ht="18" customHeight="1" thickTop="1" thickBot="1" x14ac:dyDescent="0.25">
      <c r="A45" s="14" t="s">
        <v>24</v>
      </c>
      <c r="B45" s="15" t="s">
        <v>19</v>
      </c>
      <c r="C45" s="16" t="s">
        <v>19</v>
      </c>
      <c r="D45" s="15">
        <v>1.8462619406150942E-2</v>
      </c>
      <c r="E45" s="16">
        <v>0.47643748112715772</v>
      </c>
      <c r="F45" s="15">
        <v>9.6633104008846202E-3</v>
      </c>
      <c r="G45" s="17">
        <v>0.17288945665619351</v>
      </c>
      <c r="H45" s="20" t="s">
        <v>52</v>
      </c>
    </row>
    <row r="46" spans="1:8" ht="18" customHeight="1" thickTop="1" thickBot="1" x14ac:dyDescent="0.25">
      <c r="A46" s="14" t="s">
        <v>32</v>
      </c>
      <c r="B46" s="15">
        <v>7.4956238698037584E-3</v>
      </c>
      <c r="C46" s="16">
        <v>0.10229386492334068</v>
      </c>
      <c r="D46" s="15">
        <v>6.3797660413331724E-3</v>
      </c>
      <c r="E46" s="16">
        <v>0.1646331756099953</v>
      </c>
      <c r="F46" s="15">
        <v>6.9008729664240993E-3</v>
      </c>
      <c r="G46" s="17">
        <v>0.12346578223434244</v>
      </c>
      <c r="H46" s="20" t="s">
        <v>52</v>
      </c>
    </row>
    <row r="47" spans="1:8" ht="18" customHeight="1" thickTop="1" thickBot="1" x14ac:dyDescent="0.25">
      <c r="A47" s="14" t="s">
        <v>28</v>
      </c>
      <c r="B47" s="15">
        <v>8.1189201024051659E-3</v>
      </c>
      <c r="C47" s="16">
        <v>0.11080007891332105</v>
      </c>
      <c r="D47" s="15">
        <v>4.1811699058502908E-3</v>
      </c>
      <c r="E47" s="16">
        <v>0.10789726063704255</v>
      </c>
      <c r="F47" s="15">
        <v>6.1891683982894042E-3</v>
      </c>
      <c r="G47" s="17">
        <v>0.11073244231459049</v>
      </c>
      <c r="H47" s="20" t="s">
        <v>52</v>
      </c>
    </row>
    <row r="48" spans="1:8" ht="18" customHeight="1" thickTop="1" thickBot="1" x14ac:dyDescent="0.25">
      <c r="A48" s="14" t="s">
        <v>35</v>
      </c>
      <c r="B48" s="15">
        <v>6.2739195185799214E-3</v>
      </c>
      <c r="C48" s="16">
        <v>8.5621088640661397E-2</v>
      </c>
      <c r="D48" s="15">
        <v>2.2186904294031248E-3</v>
      </c>
      <c r="E48" s="16">
        <v>5.7254458662219287E-2</v>
      </c>
      <c r="F48" s="15">
        <v>4.404553477790495E-3</v>
      </c>
      <c r="G48" s="17">
        <v>7.8803311287468855E-2</v>
      </c>
      <c r="H48" s="20" t="s">
        <v>52</v>
      </c>
    </row>
    <row r="49" spans="1:8" ht="18" customHeight="1" thickTop="1" thickBot="1" x14ac:dyDescent="0.25">
      <c r="A49" s="14" t="s">
        <v>39</v>
      </c>
      <c r="B49" s="15">
        <v>5.1861778738809539E-3</v>
      </c>
      <c r="C49" s="16">
        <v>7.0776520822553729E-2</v>
      </c>
      <c r="D49" s="15">
        <v>2.5471167331134392E-3</v>
      </c>
      <c r="E49" s="16">
        <v>6.5729669976141228E-2</v>
      </c>
      <c r="F49" s="15">
        <v>3.9598422415301334E-3</v>
      </c>
      <c r="G49" s="17">
        <v>7.0846836661659501E-2</v>
      </c>
      <c r="H49" s="20" t="s">
        <v>52</v>
      </c>
    </row>
    <row r="50" spans="1:8" ht="18" customHeight="1" thickTop="1" thickBot="1" x14ac:dyDescent="0.25">
      <c r="A50" s="14" t="s">
        <v>43</v>
      </c>
      <c r="B50" s="15">
        <v>3.5100729437468037E-3</v>
      </c>
      <c r="C50" s="16">
        <v>4.7902474005557159E-2</v>
      </c>
      <c r="D50" s="15">
        <v>3.6086841767406651E-3</v>
      </c>
      <c r="E50" s="16">
        <v>9.3123969114423347E-2</v>
      </c>
      <c r="F50" s="15">
        <v>3.6363657300978493E-3</v>
      </c>
      <c r="G50" s="17">
        <v>6.5059412271623471E-2</v>
      </c>
      <c r="H50" s="20" t="s">
        <v>52</v>
      </c>
    </row>
    <row r="51" spans="1:8" ht="18" customHeight="1" thickTop="1" thickBot="1" x14ac:dyDescent="0.25">
      <c r="A51" s="14" t="s">
        <v>38</v>
      </c>
      <c r="B51" s="15">
        <v>4.3468326331827832E-3</v>
      </c>
      <c r="C51" s="16">
        <v>5.9321854717719495E-2</v>
      </c>
      <c r="D51" s="15">
        <v>2.1906460947578232E-3</v>
      </c>
      <c r="E51" s="16">
        <v>5.6530760043709979E-2</v>
      </c>
      <c r="F51" s="15">
        <v>3.2609214602843713E-3</v>
      </c>
      <c r="G51" s="17">
        <v>5.8342215667156395E-2</v>
      </c>
      <c r="H51" s="20" t="s">
        <v>52</v>
      </c>
    </row>
    <row r="52" spans="1:8" ht="18" customHeight="1" thickTop="1" thickBot="1" x14ac:dyDescent="0.25">
      <c r="A52" s="14" t="s">
        <v>45</v>
      </c>
      <c r="B52" s="15" t="s">
        <v>19</v>
      </c>
      <c r="C52" s="16" t="s">
        <v>19</v>
      </c>
      <c r="D52" s="15">
        <v>5.8544848723444823E-3</v>
      </c>
      <c r="E52" s="16">
        <v>0.15107802227389155</v>
      </c>
      <c r="F52" s="15">
        <v>2.9079432963941654E-3</v>
      </c>
      <c r="G52" s="17">
        <v>5.2026967534291708E-2</v>
      </c>
      <c r="H52" s="20" t="s">
        <v>52</v>
      </c>
    </row>
    <row r="53" spans="1:8" ht="18" customHeight="1" thickTop="1" thickBot="1" x14ac:dyDescent="0.25">
      <c r="A53" s="14" t="s">
        <v>44</v>
      </c>
      <c r="B53" s="15">
        <v>4.860961424444539E-3</v>
      </c>
      <c r="C53" s="16">
        <v>6.6338244819469261E-2</v>
      </c>
      <c r="D53" s="15" t="s">
        <v>19</v>
      </c>
      <c r="E53" s="16" t="s">
        <v>19</v>
      </c>
      <c r="F53" s="15">
        <v>2.293167553114425E-3</v>
      </c>
      <c r="G53" s="17">
        <v>4.1027813019777537E-2</v>
      </c>
      <c r="H53" s="20" t="s">
        <v>52</v>
      </c>
    </row>
    <row r="54" spans="1:8" ht="18" customHeight="1" thickTop="1" thickBot="1" x14ac:dyDescent="0.25">
      <c r="A54" s="14" t="s">
        <v>37</v>
      </c>
      <c r="B54" s="15">
        <v>4.2948535405193848E-3</v>
      </c>
      <c r="C54" s="16">
        <v>5.8612488509368552E-2</v>
      </c>
      <c r="D54" s="15" t="s">
        <v>19</v>
      </c>
      <c r="E54" s="16" t="s">
        <v>19</v>
      </c>
      <c r="F54" s="15">
        <v>2.1735284642777262E-3</v>
      </c>
      <c r="G54" s="17">
        <v>3.8887310831011518E-2</v>
      </c>
      <c r="H54" s="20" t="s">
        <v>52</v>
      </c>
    </row>
    <row r="55" spans="1:8" ht="18" customHeight="1" thickTop="1" thickBot="1" x14ac:dyDescent="0.25">
      <c r="A55" s="14" t="s">
        <v>40</v>
      </c>
      <c r="B55" s="15">
        <v>1.6829966717248766E-3</v>
      </c>
      <c r="C55" s="16">
        <v>2.2968099412966379E-2</v>
      </c>
      <c r="D55" s="15">
        <v>1.4461568946051362E-3</v>
      </c>
      <c r="E55" s="16">
        <v>3.7318829632094222E-2</v>
      </c>
      <c r="F55" s="15">
        <v>1.5629839214232437E-3</v>
      </c>
      <c r="G55" s="17">
        <v>2.7963858111449455E-2</v>
      </c>
      <c r="H55" s="20" t="s">
        <v>52</v>
      </c>
    </row>
    <row r="56" spans="1:8" ht="18" customHeight="1" thickTop="1" thickBot="1" x14ac:dyDescent="0.25">
      <c r="A56" s="14" t="s">
        <v>42</v>
      </c>
      <c r="B56" s="15">
        <v>8.246075858395496E-4</v>
      </c>
      <c r="C56" s="16">
        <v>1.1253539193775121E-2</v>
      </c>
      <c r="D56" s="15">
        <v>1.6835221362215946E-3</v>
      </c>
      <c r="E56" s="16">
        <v>4.3444162952089332E-2</v>
      </c>
      <c r="F56" s="15">
        <v>1.2887218445928022E-3</v>
      </c>
      <c r="G56" s="17">
        <v>2.3056945316816107E-2</v>
      </c>
      <c r="H56" s="20" t="s">
        <v>52</v>
      </c>
    </row>
    <row r="57" spans="1:8" ht="18" customHeight="1" thickTop="1" thickBot="1" x14ac:dyDescent="0.25">
      <c r="A57" s="14" t="s">
        <v>20</v>
      </c>
      <c r="B57" s="15">
        <v>0</v>
      </c>
      <c r="C57" s="16">
        <v>0</v>
      </c>
      <c r="D57" s="15">
        <v>0</v>
      </c>
      <c r="E57" s="16">
        <v>0</v>
      </c>
      <c r="F57" s="15">
        <v>0</v>
      </c>
      <c r="G57" s="17">
        <v>0</v>
      </c>
      <c r="H57" s="20" t="s">
        <v>51</v>
      </c>
    </row>
    <row r="58" spans="1:8" ht="13.5" thickTop="1" x14ac:dyDescent="0.2"/>
  </sheetData>
  <mergeCells count="6">
    <mergeCell ref="F10:G10"/>
    <mergeCell ref="B10:C10"/>
    <mergeCell ref="D10:E10"/>
    <mergeCell ref="B22:C22"/>
    <mergeCell ref="D22:E22"/>
    <mergeCell ref="F22:G22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60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67.726760467250514</v>
      </c>
      <c r="C5" s="5">
        <v>71.389799171429189</v>
      </c>
      <c r="D5" s="5">
        <v>69.556334147323014</v>
      </c>
    </row>
    <row r="6" spans="1:7" ht="13.5" thickTop="1" x14ac:dyDescent="0.2">
      <c r="C6" s="6"/>
    </row>
    <row r="8" spans="1:7" ht="15.75" x14ac:dyDescent="0.2">
      <c r="A8" s="1" t="s">
        <v>61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1.7258158398786201</v>
      </c>
      <c r="C12" s="5">
        <v>23.727805602045542</v>
      </c>
      <c r="D12" s="5">
        <v>1.2173113540577234</v>
      </c>
      <c r="E12" s="5">
        <v>33.717734095718455</v>
      </c>
      <c r="F12" s="5">
        <v>1.473486979760549</v>
      </c>
      <c r="G12" s="5">
        <v>27.067051562142698</v>
      </c>
    </row>
    <row r="13" spans="1:7" ht="18" customHeight="1" thickTop="1" thickBot="1" x14ac:dyDescent="0.3">
      <c r="A13" s="10" t="s">
        <v>9</v>
      </c>
      <c r="B13" s="5">
        <v>2.2249805303238523</v>
      </c>
      <c r="C13" s="5">
        <v>30.590694714897072</v>
      </c>
      <c r="D13" s="5">
        <v>0.55371730192640922</v>
      </c>
      <c r="E13" s="5">
        <v>15.337154860438446</v>
      </c>
      <c r="F13" s="5">
        <v>1.3952612094498107</v>
      </c>
      <c r="G13" s="5">
        <v>25.630092167473894</v>
      </c>
    </row>
    <row r="14" spans="1:7" ht="18" customHeight="1" thickTop="1" thickBot="1" x14ac:dyDescent="0.3">
      <c r="A14" s="10" t="s">
        <v>10</v>
      </c>
      <c r="B14" s="5">
        <v>3.9507963702024727</v>
      </c>
      <c r="C14" s="5">
        <v>54.318500316942618</v>
      </c>
      <c r="D14" s="5">
        <v>1.7710286559841326</v>
      </c>
      <c r="E14" s="5">
        <v>49.054888956156901</v>
      </c>
      <c r="F14" s="5">
        <v>2.8687481892103595</v>
      </c>
      <c r="G14" s="5">
        <v>52.697143729616592</v>
      </c>
    </row>
    <row r="15" spans="1:7" ht="18" customHeight="1" thickTop="1" thickBot="1" x14ac:dyDescent="0.3">
      <c r="A15" s="10" t="s">
        <v>86</v>
      </c>
      <c r="B15" s="5">
        <v>3.3225936297975274</v>
      </c>
      <c r="C15" s="5">
        <v>45.681499683057382</v>
      </c>
      <c r="D15" s="5">
        <v>1.839271344015867</v>
      </c>
      <c r="E15" s="5">
        <v>50.945111043843085</v>
      </c>
      <c r="F15" s="5">
        <v>2.5750918107896399</v>
      </c>
      <c r="G15" s="5">
        <v>47.302856270383408</v>
      </c>
    </row>
    <row r="16" spans="1:7" ht="18" customHeight="1" thickTop="1" thickBot="1" x14ac:dyDescent="0.3">
      <c r="A16" s="11" t="s">
        <v>3</v>
      </c>
      <c r="B16" s="12">
        <v>7.27339</v>
      </c>
      <c r="C16" s="12">
        <v>100</v>
      </c>
      <c r="D16" s="12">
        <v>3.6103000000000001</v>
      </c>
      <c r="E16" s="12">
        <v>100</v>
      </c>
      <c r="F16" s="12">
        <v>5.4438399999999998</v>
      </c>
      <c r="G16" s="12">
        <v>100</v>
      </c>
    </row>
    <row r="17" spans="1:8" ht="18" customHeight="1" thickTop="1" x14ac:dyDescent="0.2">
      <c r="A17" s="13" t="s">
        <v>88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62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19" t="s">
        <v>50</v>
      </c>
    </row>
    <row r="24" spans="1:8" ht="18" customHeight="1" thickTop="1" thickBot="1" x14ac:dyDescent="0.25">
      <c r="A24" s="14" t="s">
        <v>11</v>
      </c>
      <c r="B24" s="15">
        <v>0.8026829553216055</v>
      </c>
      <c r="C24" s="16">
        <v>11.035884990652303</v>
      </c>
      <c r="D24" s="15">
        <v>0.24230033759478256</v>
      </c>
      <c r="E24" s="16">
        <v>6.7113629780013451</v>
      </c>
      <c r="F24" s="15">
        <v>0.52693316217845854</v>
      </c>
      <c r="G24" s="17">
        <v>9.6794388185262346</v>
      </c>
      <c r="H24" s="20" t="s">
        <v>51</v>
      </c>
    </row>
    <row r="25" spans="1:8" ht="18" customHeight="1" thickTop="1" thickBot="1" x14ac:dyDescent="0.25">
      <c r="A25" s="14" t="s">
        <v>14</v>
      </c>
      <c r="B25" s="15">
        <v>0.60545088612474496</v>
      </c>
      <c r="C25" s="16">
        <v>8.3241911422974013</v>
      </c>
      <c r="D25" s="15">
        <v>0.13595620215615772</v>
      </c>
      <c r="E25" s="16">
        <v>3.7657868364445539</v>
      </c>
      <c r="F25" s="15">
        <v>0.3742146386432828</v>
      </c>
      <c r="G25" s="17">
        <v>6.8740932621694029</v>
      </c>
      <c r="H25" s="20" t="s">
        <v>51</v>
      </c>
    </row>
    <row r="26" spans="1:8" ht="18" customHeight="1" thickTop="1" thickBot="1" x14ac:dyDescent="0.25">
      <c r="A26" s="14" t="s">
        <v>13</v>
      </c>
      <c r="B26" s="15">
        <v>0.54732272057736153</v>
      </c>
      <c r="C26" s="16">
        <v>7.5250016921595231</v>
      </c>
      <c r="D26" s="15">
        <v>0.11528606337177244</v>
      </c>
      <c r="E26" s="16">
        <v>3.1932543935897968</v>
      </c>
      <c r="F26" s="15">
        <v>0.32832740230065749</v>
      </c>
      <c r="G26" s="17">
        <v>6.0311728908391418</v>
      </c>
      <c r="H26" s="20" t="s">
        <v>52</v>
      </c>
    </row>
    <row r="27" spans="1:8" ht="18" customHeight="1" thickTop="1" thickBot="1" x14ac:dyDescent="0.25">
      <c r="A27" s="14" t="s">
        <v>15</v>
      </c>
      <c r="B27" s="15">
        <v>0.38706975806451616</v>
      </c>
      <c r="C27" s="16">
        <v>5.3217242312665229</v>
      </c>
      <c r="D27" s="15">
        <v>0.2499713725490196</v>
      </c>
      <c r="E27" s="16">
        <v>6.9238393637376285</v>
      </c>
      <c r="F27" s="15">
        <v>0.3217426433915212</v>
      </c>
      <c r="G27" s="17">
        <v>5.9102149106425097</v>
      </c>
      <c r="H27" s="20" t="s">
        <v>52</v>
      </c>
    </row>
    <row r="28" spans="1:8" ht="18" customHeight="1" thickTop="1" thickBot="1" x14ac:dyDescent="0.25">
      <c r="A28" s="14" t="s">
        <v>16</v>
      </c>
      <c r="B28" s="15">
        <v>0.34912214237747069</v>
      </c>
      <c r="C28" s="16">
        <v>4.7999920584138991</v>
      </c>
      <c r="D28" s="15">
        <v>0.25913183321155953</v>
      </c>
      <c r="E28" s="16">
        <v>7.177570650958633</v>
      </c>
      <c r="F28" s="15">
        <v>0.30395752339973919</v>
      </c>
      <c r="G28" s="17">
        <v>5.5835131708451975</v>
      </c>
      <c r="H28" s="20" t="s">
        <v>52</v>
      </c>
    </row>
    <row r="29" spans="1:8" ht="18" customHeight="1" thickTop="1" thickBot="1" x14ac:dyDescent="0.25">
      <c r="A29" s="14" t="s">
        <v>12</v>
      </c>
      <c r="B29" s="15">
        <v>0.43289364344197478</v>
      </c>
      <c r="C29" s="16">
        <v>5.9517452445417449</v>
      </c>
      <c r="D29" s="15">
        <v>4.9157530788810633E-2</v>
      </c>
      <c r="E29" s="16">
        <v>1.3615913023518995</v>
      </c>
      <c r="F29" s="15">
        <v>0.23800296902817458</v>
      </c>
      <c r="G29" s="17">
        <v>4.37196848232451</v>
      </c>
      <c r="H29" s="20" t="s">
        <v>51</v>
      </c>
    </row>
    <row r="30" spans="1:8" ht="18" customHeight="1" thickTop="1" thickBot="1" x14ac:dyDescent="0.25">
      <c r="A30" s="14" t="s">
        <v>17</v>
      </c>
      <c r="B30" s="15">
        <v>0.28021958601492164</v>
      </c>
      <c r="C30" s="16">
        <v>3.8526682333124116</v>
      </c>
      <c r="D30" s="15">
        <v>8.1486129800596011E-2</v>
      </c>
      <c r="E30" s="16">
        <v>2.2570459463367589</v>
      </c>
      <c r="F30" s="15">
        <v>0.18188813826768591</v>
      </c>
      <c r="G30" s="17">
        <v>3.3411734780538356</v>
      </c>
      <c r="H30" s="20" t="s">
        <v>51</v>
      </c>
    </row>
    <row r="31" spans="1:8" ht="18" customHeight="1" thickTop="1" thickBot="1" x14ac:dyDescent="0.25">
      <c r="A31" s="14" t="s">
        <v>18</v>
      </c>
      <c r="B31" s="15" t="s">
        <v>19</v>
      </c>
      <c r="C31" s="16" t="s">
        <v>19</v>
      </c>
      <c r="D31" s="15">
        <v>0.23969507566430923</v>
      </c>
      <c r="E31" s="16">
        <v>6.6392010543253814</v>
      </c>
      <c r="F31" s="15">
        <v>0.12044693032614283</v>
      </c>
      <c r="G31" s="17">
        <v>2.2125361936820855</v>
      </c>
      <c r="H31" s="20" t="s">
        <v>52</v>
      </c>
    </row>
    <row r="32" spans="1:8" ht="18" customHeight="1" thickTop="1" thickBot="1" x14ac:dyDescent="0.25">
      <c r="A32" s="14" t="s">
        <v>23</v>
      </c>
      <c r="B32" s="15">
        <v>0.11025798957748467</v>
      </c>
      <c r="C32" s="16">
        <v>1.5159092194627908</v>
      </c>
      <c r="D32" s="15">
        <v>5.5124112181098389E-2</v>
      </c>
      <c r="E32" s="16">
        <v>1.5268568313186823</v>
      </c>
      <c r="F32" s="15">
        <v>8.2978117513626173E-2</v>
      </c>
      <c r="G32" s="17">
        <v>1.5242570963442383</v>
      </c>
      <c r="H32" s="20" t="s">
        <v>52</v>
      </c>
    </row>
    <row r="33" spans="1:8" ht="18" customHeight="1" thickTop="1" thickBot="1" x14ac:dyDescent="0.25">
      <c r="A33" s="14" t="s">
        <v>21</v>
      </c>
      <c r="B33" s="15">
        <v>9.1782495177505058E-2</v>
      </c>
      <c r="C33" s="16">
        <v>1.2618943185709148</v>
      </c>
      <c r="D33" s="15">
        <v>6.1023213672578763E-2</v>
      </c>
      <c r="E33" s="16">
        <v>1.6902532662819922</v>
      </c>
      <c r="F33" s="15">
        <v>7.7070134726974424E-2</v>
      </c>
      <c r="G33" s="17">
        <v>1.41573107819066</v>
      </c>
      <c r="H33" s="20" t="s">
        <v>52</v>
      </c>
    </row>
    <row r="34" spans="1:8" ht="18" customHeight="1" thickTop="1" thickBot="1" x14ac:dyDescent="0.25">
      <c r="A34" s="14" t="s">
        <v>22</v>
      </c>
      <c r="B34" s="15">
        <v>6.3008156916565888E-2</v>
      </c>
      <c r="C34" s="16">
        <v>0.86628321754458226</v>
      </c>
      <c r="D34" s="15">
        <v>2.7781338435703799E-2</v>
      </c>
      <c r="E34" s="16">
        <v>0.76950221410142639</v>
      </c>
      <c r="F34" s="15">
        <v>4.5190066335009403E-2</v>
      </c>
      <c r="G34" s="17">
        <v>0.83011378613275566</v>
      </c>
      <c r="H34" s="20" t="s">
        <v>51</v>
      </c>
    </row>
    <row r="35" spans="1:8" ht="18" customHeight="1" thickTop="1" thickBot="1" x14ac:dyDescent="0.25">
      <c r="A35" s="14" t="s">
        <v>30</v>
      </c>
      <c r="B35" s="15">
        <v>6.1478606566803734E-2</v>
      </c>
      <c r="C35" s="16">
        <v>0.84525381653951925</v>
      </c>
      <c r="D35" s="15">
        <v>1.8562956674220307E-2</v>
      </c>
      <c r="E35" s="16">
        <v>0.51416659762956829</v>
      </c>
      <c r="F35" s="15">
        <v>3.9816603705303676E-2</v>
      </c>
      <c r="G35" s="17">
        <v>0.73140657523556307</v>
      </c>
      <c r="H35" s="20" t="s">
        <v>52</v>
      </c>
    </row>
    <row r="36" spans="1:8" ht="18" customHeight="1" thickTop="1" thickBot="1" x14ac:dyDescent="0.25">
      <c r="A36" s="14" t="s">
        <v>25</v>
      </c>
      <c r="B36" s="15">
        <v>4.072530250403953E-2</v>
      </c>
      <c r="C36" s="16">
        <v>0.55992188654863184</v>
      </c>
      <c r="D36" s="15">
        <v>1.7035763150358579E-2</v>
      </c>
      <c r="E36" s="16">
        <v>0.47186558320246458</v>
      </c>
      <c r="F36" s="15">
        <v>2.9032234997199636E-2</v>
      </c>
      <c r="G36" s="17">
        <v>0.53330434026715767</v>
      </c>
      <c r="H36" s="20" t="s">
        <v>51</v>
      </c>
    </row>
    <row r="37" spans="1:8" ht="18" customHeight="1" thickTop="1" thickBot="1" x14ac:dyDescent="0.25">
      <c r="A37" s="14" t="s">
        <v>27</v>
      </c>
      <c r="B37" s="15" t="s">
        <v>19</v>
      </c>
      <c r="C37" s="16" t="s">
        <v>19</v>
      </c>
      <c r="D37" s="15">
        <v>5.6479884309284335E-2</v>
      </c>
      <c r="E37" s="16">
        <v>1.5644097252107674</v>
      </c>
      <c r="F37" s="15">
        <v>2.8469039636076211E-2</v>
      </c>
      <c r="G37" s="17">
        <v>0.52295878710756027</v>
      </c>
      <c r="H37" s="20" t="s">
        <v>52</v>
      </c>
    </row>
    <row r="38" spans="1:8" ht="18" customHeight="1" thickTop="1" thickBot="1" x14ac:dyDescent="0.25">
      <c r="A38" s="14" t="s">
        <v>31</v>
      </c>
      <c r="B38" s="15">
        <v>1.7441264896059239E-2</v>
      </c>
      <c r="C38" s="16">
        <v>0.23979554095214528</v>
      </c>
      <c r="D38" s="15">
        <v>2.4049230313392848E-2</v>
      </c>
      <c r="E38" s="16">
        <v>0.66612830826781277</v>
      </c>
      <c r="F38" s="15">
        <v>2.0809667732329857E-2</v>
      </c>
      <c r="G38" s="17">
        <v>0.38226082567323538</v>
      </c>
      <c r="H38" s="20" t="s">
        <v>52</v>
      </c>
    </row>
    <row r="39" spans="1:8" ht="18" customHeight="1" thickTop="1" thickBot="1" x14ac:dyDescent="0.25">
      <c r="A39" s="14" t="s">
        <v>29</v>
      </c>
      <c r="B39" s="15">
        <v>2.6741102052132482E-2</v>
      </c>
      <c r="C39" s="16">
        <v>0.36765665050454438</v>
      </c>
      <c r="D39" s="15">
        <v>1.2581030710135128E-2</v>
      </c>
      <c r="E39" s="16">
        <v>0.34847604659266895</v>
      </c>
      <c r="F39" s="15">
        <v>1.9890275787873581E-2</v>
      </c>
      <c r="G39" s="17">
        <v>0.36537215987012078</v>
      </c>
      <c r="H39" s="20" t="s">
        <v>52</v>
      </c>
    </row>
    <row r="40" spans="1:8" ht="18" customHeight="1" thickTop="1" thickBot="1" x14ac:dyDescent="0.25">
      <c r="A40" s="14" t="s">
        <v>26</v>
      </c>
      <c r="B40" s="15">
        <v>1.9837110896300816E-2</v>
      </c>
      <c r="C40" s="16">
        <v>0.27273542180882387</v>
      </c>
      <c r="D40" s="15">
        <v>1.9077743651173273E-2</v>
      </c>
      <c r="E40" s="16">
        <v>0.52842543974664913</v>
      </c>
      <c r="F40" s="15">
        <v>1.9377657484331109E-2</v>
      </c>
      <c r="G40" s="17">
        <v>0.35595567621993135</v>
      </c>
      <c r="H40" s="20" t="s">
        <v>52</v>
      </c>
    </row>
    <row r="41" spans="1:8" ht="18" customHeight="1" thickTop="1" thickBot="1" x14ac:dyDescent="0.25">
      <c r="A41" s="14" t="s">
        <v>24</v>
      </c>
      <c r="B41" s="15" t="s">
        <v>19</v>
      </c>
      <c r="C41" s="16" t="s">
        <v>19</v>
      </c>
      <c r="D41" s="15">
        <v>3.8502516644194448E-2</v>
      </c>
      <c r="E41" s="16">
        <v>1.0664630818545398</v>
      </c>
      <c r="F41" s="15">
        <v>1.9278298437193694E-2</v>
      </c>
      <c r="G41" s="17">
        <v>0.35413051149912</v>
      </c>
      <c r="H41" s="20" t="s">
        <v>52</v>
      </c>
    </row>
    <row r="42" spans="1:8" ht="18" customHeight="1" thickTop="1" thickBot="1" x14ac:dyDescent="0.25">
      <c r="A42" s="14" t="s">
        <v>33</v>
      </c>
      <c r="B42" s="15">
        <v>1.9757986168394585E-2</v>
      </c>
      <c r="C42" s="16">
        <v>0.27164755593189127</v>
      </c>
      <c r="D42" s="15">
        <v>1.269701367530774E-2</v>
      </c>
      <c r="E42" s="16">
        <v>0.3516886041411445</v>
      </c>
      <c r="F42" s="15">
        <v>1.6277065365134298E-2</v>
      </c>
      <c r="G42" s="17">
        <v>0.29899970177548013</v>
      </c>
      <c r="H42" s="20" t="s">
        <v>52</v>
      </c>
    </row>
    <row r="43" spans="1:8" ht="18" customHeight="1" thickTop="1" thickBot="1" x14ac:dyDescent="0.25">
      <c r="A43" s="14" t="s">
        <v>28</v>
      </c>
      <c r="B43" s="15">
        <v>2.0970821573430484E-2</v>
      </c>
      <c r="C43" s="16">
        <v>0.28832252324473845</v>
      </c>
      <c r="D43" s="15">
        <v>1.055325782221545E-2</v>
      </c>
      <c r="E43" s="16">
        <v>0.29230972002923439</v>
      </c>
      <c r="F43" s="15">
        <v>1.5687440239147327E-2</v>
      </c>
      <c r="G43" s="17">
        <v>0.28816865005487541</v>
      </c>
      <c r="H43" s="20" t="s">
        <v>52</v>
      </c>
    </row>
    <row r="44" spans="1:8" ht="18" customHeight="1" thickTop="1" thickBot="1" x14ac:dyDescent="0.25">
      <c r="A44" s="14" t="s">
        <v>34</v>
      </c>
      <c r="B44" s="15">
        <v>1.7899889016010098E-2</v>
      </c>
      <c r="C44" s="16">
        <v>0.24610104801213872</v>
      </c>
      <c r="D44" s="15">
        <v>6.0210053494589794E-3</v>
      </c>
      <c r="E44" s="16">
        <v>0.16677299253411018</v>
      </c>
      <c r="F44" s="15">
        <v>1.1998318853703322E-2</v>
      </c>
      <c r="G44" s="17">
        <v>0.22040175416072705</v>
      </c>
      <c r="H44" s="20" t="s">
        <v>52</v>
      </c>
    </row>
    <row r="45" spans="1:8" ht="18" customHeight="1" thickTop="1" thickBot="1" x14ac:dyDescent="0.25">
      <c r="A45" s="14" t="s">
        <v>35</v>
      </c>
      <c r="B45" s="15">
        <v>1.3570590458616427E-2</v>
      </c>
      <c r="C45" s="16">
        <v>0.18657861682951729</v>
      </c>
      <c r="D45" s="15">
        <v>8.630294691052337E-3</v>
      </c>
      <c r="E45" s="16">
        <v>0.23904646957461531</v>
      </c>
      <c r="F45" s="15">
        <v>1.1159055334980727E-2</v>
      </c>
      <c r="G45" s="17">
        <v>0.2049849983647706</v>
      </c>
      <c r="H45" s="20" t="s">
        <v>52</v>
      </c>
    </row>
    <row r="46" spans="1:8" ht="18" customHeight="1" thickTop="1" thickBot="1" x14ac:dyDescent="0.25">
      <c r="A46" s="14" t="s">
        <v>39</v>
      </c>
      <c r="B46" s="15">
        <v>8.0779088762377316E-3</v>
      </c>
      <c r="C46" s="16">
        <v>0.1110611266031071</v>
      </c>
      <c r="D46" s="15">
        <v>6.2104213773728897E-3</v>
      </c>
      <c r="E46" s="16">
        <v>0.17201953791576571</v>
      </c>
      <c r="F46" s="15">
        <v>7.2058201114715342E-3</v>
      </c>
      <c r="G46" s="17">
        <v>0.1323664933479223</v>
      </c>
      <c r="H46" s="20" t="s">
        <v>52</v>
      </c>
    </row>
    <row r="47" spans="1:8" ht="18" customHeight="1" thickTop="1" thickBot="1" x14ac:dyDescent="0.25">
      <c r="A47" s="14" t="s">
        <v>36</v>
      </c>
      <c r="B47" s="15">
        <v>1.1776224654281735E-2</v>
      </c>
      <c r="C47" s="16">
        <v>0.16190833509933794</v>
      </c>
      <c r="D47" s="15">
        <v>2.6613139460481688E-3</v>
      </c>
      <c r="E47" s="16">
        <v>7.3714482066536538E-2</v>
      </c>
      <c r="F47" s="15">
        <v>7.1369660094876362E-3</v>
      </c>
      <c r="G47" s="17">
        <v>0.13110168574917039</v>
      </c>
      <c r="H47" s="20" t="s">
        <v>52</v>
      </c>
    </row>
    <row r="48" spans="1:8" ht="18" customHeight="1" thickTop="1" thickBot="1" x14ac:dyDescent="0.25">
      <c r="A48" s="14" t="s">
        <v>32</v>
      </c>
      <c r="B48" s="15">
        <v>5.5641834233812609E-3</v>
      </c>
      <c r="C48" s="16">
        <v>7.6500550958786231E-2</v>
      </c>
      <c r="D48" s="15">
        <v>8.3732060732498483E-3</v>
      </c>
      <c r="E48" s="16">
        <v>0.23192549298534326</v>
      </c>
      <c r="F48" s="15">
        <v>6.9279568486545666E-3</v>
      </c>
      <c r="G48" s="17">
        <v>0.12726231573034047</v>
      </c>
      <c r="H48" s="20" t="s">
        <v>52</v>
      </c>
    </row>
    <row r="49" spans="1:8" ht="18" customHeight="1" thickTop="1" thickBot="1" x14ac:dyDescent="0.25">
      <c r="A49" s="14" t="s">
        <v>41</v>
      </c>
      <c r="B49" s="15">
        <v>6.2310535633409592E-3</v>
      </c>
      <c r="C49" s="16">
        <v>8.5669179891920536E-2</v>
      </c>
      <c r="D49" s="15">
        <v>1.9120839781287644E-3</v>
      </c>
      <c r="E49" s="16">
        <v>5.2961913916537803E-2</v>
      </c>
      <c r="F49" s="15">
        <v>4.083103664227216E-3</v>
      </c>
      <c r="G49" s="17">
        <v>7.5004108574594705E-2</v>
      </c>
      <c r="H49" s="20" t="s">
        <v>52</v>
      </c>
    </row>
    <row r="50" spans="1:8" ht="18" customHeight="1" thickTop="1" thickBot="1" x14ac:dyDescent="0.25">
      <c r="A50" s="14" t="s">
        <v>38</v>
      </c>
      <c r="B50" s="15">
        <v>2.9345915953554657E-3</v>
      </c>
      <c r="C50" s="16">
        <v>4.0346957819606344E-2</v>
      </c>
      <c r="D50" s="15">
        <v>2.6145877891733831E-3</v>
      </c>
      <c r="E50" s="16">
        <v>7.2420236245558073E-2</v>
      </c>
      <c r="F50" s="15">
        <v>2.765388636490982E-3</v>
      </c>
      <c r="G50" s="17">
        <v>5.0798492176312715E-2</v>
      </c>
      <c r="H50" s="20" t="s">
        <v>52</v>
      </c>
    </row>
    <row r="51" spans="1:8" ht="18" customHeight="1" thickTop="1" thickBot="1" x14ac:dyDescent="0.25">
      <c r="A51" s="14" t="s">
        <v>40</v>
      </c>
      <c r="B51" s="15">
        <v>1.1153414856170027E-3</v>
      </c>
      <c r="C51" s="16">
        <v>1.5334548066541224E-2</v>
      </c>
      <c r="D51" s="15">
        <v>3.6664474877987417E-3</v>
      </c>
      <c r="E51" s="16">
        <v>0.10155520283075484</v>
      </c>
      <c r="F51" s="15">
        <v>2.4289898043824182E-3</v>
      </c>
      <c r="G51" s="17">
        <v>4.4619052073213365E-2</v>
      </c>
      <c r="H51" s="20" t="s">
        <v>52</v>
      </c>
    </row>
    <row r="52" spans="1:8" ht="18" customHeight="1" thickTop="1" thickBot="1" x14ac:dyDescent="0.25">
      <c r="A52" s="14" t="s">
        <v>37</v>
      </c>
      <c r="B52" s="15">
        <v>4.2088223916134093E-3</v>
      </c>
      <c r="C52" s="16">
        <v>5.7866034842259377E-2</v>
      </c>
      <c r="D52" s="15" t="s">
        <v>19</v>
      </c>
      <c r="E52" s="16" t="s">
        <v>19</v>
      </c>
      <c r="F52" s="15">
        <v>2.1211110232753033E-3</v>
      </c>
      <c r="G52" s="17">
        <v>3.8963507804698587E-2</v>
      </c>
      <c r="H52" s="20" t="s">
        <v>52</v>
      </c>
    </row>
    <row r="53" spans="1:8" ht="18" customHeight="1" thickTop="1" thickBot="1" x14ac:dyDescent="0.25">
      <c r="A53" s="14" t="s">
        <v>45</v>
      </c>
      <c r="B53" s="15" t="s">
        <v>19</v>
      </c>
      <c r="C53" s="16" t="s">
        <v>19</v>
      </c>
      <c r="D53" s="15">
        <v>2.7244345569150908E-3</v>
      </c>
      <c r="E53" s="16">
        <v>7.546283015026703E-2</v>
      </c>
      <c r="F53" s="15">
        <v>1.3320298803121326E-3</v>
      </c>
      <c r="G53" s="17">
        <v>2.44685714552987E-2</v>
      </c>
      <c r="H53" s="20" t="s">
        <v>52</v>
      </c>
    </row>
    <row r="54" spans="1:8" ht="18" customHeight="1" thickTop="1" thickBot="1" x14ac:dyDescent="0.25">
      <c r="A54" s="14" t="s">
        <v>43</v>
      </c>
      <c r="B54" s="15">
        <v>8.1983749940631688E-4</v>
      </c>
      <c r="C54" s="16">
        <v>1.1271738479667897E-2</v>
      </c>
      <c r="D54" s="15">
        <v>1.6585826065543831E-3</v>
      </c>
      <c r="E54" s="16">
        <v>4.5940298771691639E-2</v>
      </c>
      <c r="F54" s="15">
        <v>1.2333364964325468E-3</v>
      </c>
      <c r="G54" s="17">
        <v>2.2655634560026502E-2</v>
      </c>
      <c r="H54" s="20" t="s">
        <v>52</v>
      </c>
    </row>
    <row r="55" spans="1:8" ht="18" customHeight="1" thickTop="1" thickBot="1" x14ac:dyDescent="0.25">
      <c r="A55" s="14" t="s">
        <v>44</v>
      </c>
      <c r="B55" s="15">
        <v>1.1309085216278751E-3</v>
      </c>
      <c r="C55" s="16">
        <v>1.5548575308458299E-2</v>
      </c>
      <c r="D55" s="15" t="s">
        <v>19</v>
      </c>
      <c r="E55" s="16" t="s">
        <v>19</v>
      </c>
      <c r="F55" s="15">
        <v>5.6624666520421437E-4</v>
      </c>
      <c r="G55" s="17">
        <v>1.0401603743023572E-2</v>
      </c>
      <c r="H55" s="20" t="s">
        <v>52</v>
      </c>
    </row>
    <row r="56" spans="1:8" ht="18" customHeight="1" thickTop="1" thickBot="1" x14ac:dyDescent="0.25">
      <c r="A56" s="14" t="s">
        <v>42</v>
      </c>
      <c r="B56" s="15">
        <v>7.0449046567231147E-4</v>
      </c>
      <c r="C56" s="16">
        <v>9.6858612788852452E-3</v>
      </c>
      <c r="D56" s="15">
        <v>1.036717517096265E-4</v>
      </c>
      <c r="E56" s="16">
        <v>2.8715550427838819E-3</v>
      </c>
      <c r="F56" s="15">
        <v>3.9985638587569086E-4</v>
      </c>
      <c r="G56" s="17">
        <v>7.3451164228869855E-3</v>
      </c>
      <c r="H56" s="20" t="s">
        <v>52</v>
      </c>
    </row>
    <row r="57" spans="1:8" ht="18" customHeight="1" thickTop="1" thickBot="1" x14ac:dyDescent="0.25">
      <c r="A57" s="14" t="s">
        <v>20</v>
      </c>
      <c r="B57" s="15">
        <v>0</v>
      </c>
      <c r="C57" s="16">
        <v>0</v>
      </c>
      <c r="D57" s="15">
        <v>0</v>
      </c>
      <c r="E57" s="16">
        <v>0</v>
      </c>
      <c r="F57" s="15">
        <v>0</v>
      </c>
      <c r="G57" s="17">
        <v>0</v>
      </c>
      <c r="H57" s="20" t="s">
        <v>51</v>
      </c>
    </row>
    <row r="58" spans="1:8" ht="13.5" thickTop="1" x14ac:dyDescent="0.2"/>
  </sheetData>
  <mergeCells count="6">
    <mergeCell ref="F10:G10"/>
    <mergeCell ref="B10:C10"/>
    <mergeCell ref="D10:E10"/>
    <mergeCell ref="B22:C22"/>
    <mergeCell ref="D22:E22"/>
    <mergeCell ref="F22:G22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63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67.940365195747006</v>
      </c>
      <c r="C5" s="5">
        <v>71.581317780987177</v>
      </c>
      <c r="D5" s="5">
        <v>69.754718483943748</v>
      </c>
    </row>
    <row r="6" spans="1:7" ht="13.5" thickTop="1" x14ac:dyDescent="0.2">
      <c r="C6" s="6"/>
    </row>
    <row r="8" spans="1:7" ht="15.75" x14ac:dyDescent="0.2">
      <c r="A8" s="1" t="s">
        <v>64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1.4207569337570285</v>
      </c>
      <c r="C12" s="5">
        <v>20.12466300305433</v>
      </c>
      <c r="D12" s="5">
        <v>1.1028206766874864</v>
      </c>
      <c r="E12" s="5">
        <v>32.257065290594383</v>
      </c>
      <c r="F12" s="5">
        <v>1.2628859095874563</v>
      </c>
      <c r="G12" s="5">
        <v>24.076110824694755</v>
      </c>
    </row>
    <row r="13" spans="1:7" ht="18" customHeight="1" thickTop="1" thickBot="1" x14ac:dyDescent="0.3">
      <c r="A13" s="10" t="s">
        <v>9</v>
      </c>
      <c r="B13" s="5">
        <v>2.5819182932733953</v>
      </c>
      <c r="C13" s="5">
        <v>36.572220285524416</v>
      </c>
      <c r="D13" s="5">
        <v>0.59892729974644798</v>
      </c>
      <c r="E13" s="5">
        <v>17.518384829590296</v>
      </c>
      <c r="F13" s="5">
        <v>1.5995730576545308</v>
      </c>
      <c r="G13" s="5">
        <v>30.494835610975173</v>
      </c>
    </row>
    <row r="14" spans="1:7" ht="18" customHeight="1" thickTop="1" thickBot="1" x14ac:dyDescent="0.3">
      <c r="A14" s="10" t="s">
        <v>10</v>
      </c>
      <c r="B14" s="5">
        <v>4.0026752270304238</v>
      </c>
      <c r="C14" s="5">
        <v>56.696883288578753</v>
      </c>
      <c r="D14" s="5">
        <v>1.7017479764339343</v>
      </c>
      <c r="E14" s="5">
        <v>49.775450120184672</v>
      </c>
      <c r="F14" s="5">
        <v>2.8624589672419871</v>
      </c>
      <c r="G14" s="5">
        <v>54.570946435669924</v>
      </c>
    </row>
    <row r="15" spans="1:7" ht="18" customHeight="1" thickTop="1" thickBot="1" x14ac:dyDescent="0.3">
      <c r="A15" s="10" t="s">
        <v>86</v>
      </c>
      <c r="B15" s="5">
        <v>3.0571047729695766</v>
      </c>
      <c r="C15" s="5">
        <v>43.303116711421282</v>
      </c>
      <c r="D15" s="5">
        <v>1.7171020235660661</v>
      </c>
      <c r="E15" s="5">
        <v>50.224549879815306</v>
      </c>
      <c r="F15" s="5">
        <v>2.3829310327580129</v>
      </c>
      <c r="G15" s="5">
        <v>45.429053564330061</v>
      </c>
    </row>
    <row r="16" spans="1:7" ht="18" customHeight="1" thickTop="1" thickBot="1" x14ac:dyDescent="0.3">
      <c r="A16" s="11" t="s">
        <v>3</v>
      </c>
      <c r="B16" s="12">
        <v>7.0597799999999982</v>
      </c>
      <c r="C16" s="12">
        <v>100</v>
      </c>
      <c r="D16" s="12">
        <v>3.4188500000000008</v>
      </c>
      <c r="E16" s="12">
        <v>100</v>
      </c>
      <c r="F16" s="12">
        <v>5.2453900000000004</v>
      </c>
      <c r="G16" s="12">
        <v>100</v>
      </c>
    </row>
    <row r="17" spans="1:8" ht="18" customHeight="1" thickTop="1" x14ac:dyDescent="0.2">
      <c r="A17" s="13" t="s">
        <v>88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65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19" t="s">
        <v>50</v>
      </c>
    </row>
    <row r="24" spans="1:8" ht="18" customHeight="1" thickTop="1" thickBot="1" x14ac:dyDescent="0.25">
      <c r="A24" s="14" t="s">
        <v>11</v>
      </c>
      <c r="B24" s="15">
        <v>1.0041711135605986</v>
      </c>
      <c r="C24" s="16">
        <v>14.223830113128155</v>
      </c>
      <c r="D24" s="15">
        <v>0.25435629298247697</v>
      </c>
      <c r="E24" s="16">
        <v>7.4398202021871951</v>
      </c>
      <c r="F24" s="15">
        <v>0.63494134069820352</v>
      </c>
      <c r="G24" s="17">
        <v>12.104749898448038</v>
      </c>
      <c r="H24" s="20" t="s">
        <v>51</v>
      </c>
    </row>
    <row r="25" spans="1:8" ht="18" customHeight="1" thickTop="1" thickBot="1" x14ac:dyDescent="0.25">
      <c r="A25" s="14" t="s">
        <v>14</v>
      </c>
      <c r="B25" s="15">
        <v>0.61227277133663616</v>
      </c>
      <c r="C25" s="16">
        <v>8.6726891112277755</v>
      </c>
      <c r="D25" s="15">
        <v>0.12932624867769388</v>
      </c>
      <c r="E25" s="16">
        <v>3.782741233973232</v>
      </c>
      <c r="F25" s="15">
        <v>0.37410591807342564</v>
      </c>
      <c r="G25" s="17">
        <v>7.1320896648948047</v>
      </c>
      <c r="H25" s="20" t="s">
        <v>51</v>
      </c>
    </row>
    <row r="26" spans="1:8" ht="18" customHeight="1" thickTop="1" thickBot="1" x14ac:dyDescent="0.25">
      <c r="A26" s="14" t="s">
        <v>13</v>
      </c>
      <c r="B26" s="15">
        <v>0.49249639168581794</v>
      </c>
      <c r="C26" s="16">
        <v>6.9760869557665828</v>
      </c>
      <c r="D26" s="15">
        <v>0.10819099671503279</v>
      </c>
      <c r="E26" s="16">
        <v>3.1645435370090165</v>
      </c>
      <c r="F26" s="15">
        <v>0.29907855900448316</v>
      </c>
      <c r="G26" s="17">
        <v>5.7017411289624436</v>
      </c>
      <c r="H26" s="20" t="s">
        <v>52</v>
      </c>
    </row>
    <row r="27" spans="1:8" ht="18" customHeight="1" thickTop="1" thickBot="1" x14ac:dyDescent="0.25">
      <c r="A27" s="14" t="s">
        <v>15</v>
      </c>
      <c r="B27" s="15">
        <v>0.31160377708978326</v>
      </c>
      <c r="C27" s="16">
        <v>4.4137887737264245</v>
      </c>
      <c r="D27" s="15">
        <v>0.21584855227694355</v>
      </c>
      <c r="E27" s="16">
        <v>6.313484132879287</v>
      </c>
      <c r="F27" s="15">
        <v>0.26622821171917571</v>
      </c>
      <c r="G27" s="17">
        <v>5.0754703028597623</v>
      </c>
      <c r="H27" s="20" t="s">
        <v>52</v>
      </c>
    </row>
    <row r="28" spans="1:8" ht="18" customHeight="1" thickTop="1" thickBot="1" x14ac:dyDescent="0.25">
      <c r="A28" s="14" t="s">
        <v>16</v>
      </c>
      <c r="B28" s="15">
        <v>0.28973740217667288</v>
      </c>
      <c r="C28" s="16">
        <v>4.1040570977661197</v>
      </c>
      <c r="D28" s="15">
        <v>0.1949774447353117</v>
      </c>
      <c r="E28" s="16">
        <v>5.7030125549618047</v>
      </c>
      <c r="F28" s="15">
        <v>0.24220458348637139</v>
      </c>
      <c r="G28" s="17">
        <v>4.6174752208390863</v>
      </c>
      <c r="H28" s="20" t="s">
        <v>52</v>
      </c>
    </row>
    <row r="29" spans="1:8" ht="18" customHeight="1" thickTop="1" thickBot="1" x14ac:dyDescent="0.25">
      <c r="A29" s="14" t="s">
        <v>12</v>
      </c>
      <c r="B29" s="15">
        <v>0.44193157393945121</v>
      </c>
      <c r="C29" s="16">
        <v>6.2598490879241471</v>
      </c>
      <c r="D29" s="15">
        <v>3.811216685906986E-2</v>
      </c>
      <c r="E29" s="16">
        <v>1.1147656919452402</v>
      </c>
      <c r="F29" s="15">
        <v>0.2381408307798612</v>
      </c>
      <c r="G29" s="17">
        <v>4.5400023788481159</v>
      </c>
      <c r="H29" s="20" t="s">
        <v>51</v>
      </c>
    </row>
    <row r="30" spans="1:8" ht="18" customHeight="1" thickTop="1" thickBot="1" x14ac:dyDescent="0.25">
      <c r="A30" s="14" t="s">
        <v>17</v>
      </c>
      <c r="B30" s="15">
        <v>0.23105512380855653</v>
      </c>
      <c r="C30" s="16">
        <v>3.2728374511465881</v>
      </c>
      <c r="D30" s="15">
        <v>9.0971459536297122E-2</v>
      </c>
      <c r="E30" s="16">
        <v>2.6608789369611738</v>
      </c>
      <c r="F30" s="15">
        <v>0.16178984077803069</v>
      </c>
      <c r="G30" s="17">
        <v>3.0844196671368702</v>
      </c>
      <c r="H30" s="20" t="s">
        <v>51</v>
      </c>
    </row>
    <row r="31" spans="1:8" ht="18" customHeight="1" thickTop="1" thickBot="1" x14ac:dyDescent="0.25">
      <c r="A31" s="14" t="s">
        <v>18</v>
      </c>
      <c r="B31" s="15" t="s">
        <v>19</v>
      </c>
      <c r="C31" s="16" t="s">
        <v>19</v>
      </c>
      <c r="D31" s="15">
        <v>0.26579915988433489</v>
      </c>
      <c r="E31" s="16">
        <v>7.7745194987886226</v>
      </c>
      <c r="F31" s="15">
        <v>0.13271355875462673</v>
      </c>
      <c r="G31" s="17">
        <v>2.5300989774759688</v>
      </c>
      <c r="H31" s="20" t="s">
        <v>52</v>
      </c>
    </row>
    <row r="32" spans="1:8" ht="18" customHeight="1" thickTop="1" thickBot="1" x14ac:dyDescent="0.25">
      <c r="A32" s="14" t="s">
        <v>20</v>
      </c>
      <c r="B32" s="15">
        <v>0.16407255122928127</v>
      </c>
      <c r="C32" s="16">
        <v>2.3240462341500914</v>
      </c>
      <c r="D32" s="15">
        <v>4.5699980881051351E-2</v>
      </c>
      <c r="E32" s="16">
        <v>1.336706228148393</v>
      </c>
      <c r="F32" s="15">
        <v>0.1058582065439741</v>
      </c>
      <c r="G32" s="17">
        <v>2.0181188919026818</v>
      </c>
      <c r="H32" s="20" t="s">
        <v>51</v>
      </c>
    </row>
    <row r="33" spans="1:8" ht="18" customHeight="1" thickTop="1" thickBot="1" x14ac:dyDescent="0.25">
      <c r="A33" s="14" t="s">
        <v>21</v>
      </c>
      <c r="B33" s="15">
        <v>7.8733606086259553E-2</v>
      </c>
      <c r="C33" s="16">
        <v>1.1152416376467762</v>
      </c>
      <c r="D33" s="15">
        <v>8.5713192332435517E-2</v>
      </c>
      <c r="E33" s="16">
        <v>2.5070767168034718</v>
      </c>
      <c r="F33" s="15">
        <v>8.2331271900481062E-2</v>
      </c>
      <c r="G33" s="17">
        <v>1.5695929549658092</v>
      </c>
      <c r="H33" s="20" t="s">
        <v>52</v>
      </c>
    </row>
    <row r="34" spans="1:8" ht="18" customHeight="1" thickTop="1" thickBot="1" x14ac:dyDescent="0.25">
      <c r="A34" s="14" t="s">
        <v>22</v>
      </c>
      <c r="B34" s="15">
        <v>8.1740157500651667E-2</v>
      </c>
      <c r="C34" s="16">
        <v>1.1578286788065872</v>
      </c>
      <c r="D34" s="15">
        <v>2.4565593553889441E-2</v>
      </c>
      <c r="E34" s="16">
        <v>0.71853382142794897</v>
      </c>
      <c r="F34" s="15">
        <v>5.3233328827011636E-2</v>
      </c>
      <c r="G34" s="17">
        <v>1.0148593112621107</v>
      </c>
      <c r="H34" s="20" t="s">
        <v>51</v>
      </c>
    </row>
    <row r="35" spans="1:8" ht="18" customHeight="1" thickTop="1" thickBot="1" x14ac:dyDescent="0.25">
      <c r="A35" s="14" t="s">
        <v>23</v>
      </c>
      <c r="B35" s="15">
        <v>6.9513687492732609E-2</v>
      </c>
      <c r="C35" s="16">
        <v>0.984643820242736</v>
      </c>
      <c r="D35" s="15">
        <v>3.2987529519511151E-2</v>
      </c>
      <c r="E35" s="16">
        <v>0.9648720920634466</v>
      </c>
      <c r="F35" s="15">
        <v>5.1283595153658657E-2</v>
      </c>
      <c r="G35" s="17">
        <v>0.97768888783595975</v>
      </c>
      <c r="H35" s="20" t="s">
        <v>52</v>
      </c>
    </row>
    <row r="36" spans="1:8" ht="18" customHeight="1" thickTop="1" thickBot="1" x14ac:dyDescent="0.25">
      <c r="A36" s="14" t="s">
        <v>25</v>
      </c>
      <c r="B36" s="15">
        <v>4.6675001898219638E-2</v>
      </c>
      <c r="C36" s="16">
        <v>0.66113960914107306</v>
      </c>
      <c r="D36" s="15">
        <v>1.5895557255969306E-2</v>
      </c>
      <c r="E36" s="16">
        <v>0.46493871494711092</v>
      </c>
      <c r="F36" s="15">
        <v>3.1503591954024003E-2</v>
      </c>
      <c r="G36" s="17">
        <v>0.60059579848255329</v>
      </c>
      <c r="H36" s="20" t="s">
        <v>51</v>
      </c>
    </row>
    <row r="37" spans="1:8" ht="18" customHeight="1" thickTop="1" thickBot="1" x14ac:dyDescent="0.25">
      <c r="A37" s="14" t="s">
        <v>30</v>
      </c>
      <c r="B37" s="15">
        <v>4.0245298764590133E-2</v>
      </c>
      <c r="C37" s="16">
        <v>0.57006448876013338</v>
      </c>
      <c r="D37" s="15">
        <v>1.1438875090826731E-2</v>
      </c>
      <c r="E37" s="16">
        <v>0.33458253771960533</v>
      </c>
      <c r="F37" s="15">
        <v>2.5812776490514173E-2</v>
      </c>
      <c r="G37" s="17">
        <v>0.49210404737329683</v>
      </c>
      <c r="H37" s="20" t="s">
        <v>52</v>
      </c>
    </row>
    <row r="38" spans="1:8" ht="18" customHeight="1" thickTop="1" thickBot="1" x14ac:dyDescent="0.25">
      <c r="A38" s="14" t="s">
        <v>27</v>
      </c>
      <c r="B38" s="15" t="s">
        <v>19</v>
      </c>
      <c r="C38" s="16" t="s">
        <v>19</v>
      </c>
      <c r="D38" s="15">
        <v>4.6175995430378404E-2</v>
      </c>
      <c r="E38" s="16">
        <v>1.3506294640121208</v>
      </c>
      <c r="F38" s="15">
        <v>2.3200497263901641E-2</v>
      </c>
      <c r="G38" s="17">
        <v>0.44230261742028026</v>
      </c>
      <c r="H38" s="20" t="s">
        <v>52</v>
      </c>
    </row>
    <row r="39" spans="1:8" ht="18" customHeight="1" thickTop="1" thickBot="1" x14ac:dyDescent="0.25">
      <c r="A39" s="14" t="s">
        <v>28</v>
      </c>
      <c r="B39" s="15">
        <v>2.3042572828784805E-2</v>
      </c>
      <c r="C39" s="16">
        <v>0.32639222226166836</v>
      </c>
      <c r="D39" s="15">
        <v>1.5919372367611272E-2</v>
      </c>
      <c r="E39" s="16">
        <v>0.46563529747170157</v>
      </c>
      <c r="F39" s="15">
        <v>1.9455733393392252E-2</v>
      </c>
      <c r="G39" s="17">
        <v>0.37091109323410176</v>
      </c>
      <c r="H39" s="20" t="s">
        <v>52</v>
      </c>
    </row>
    <row r="40" spans="1:8" ht="18" customHeight="1" thickTop="1" thickBot="1" x14ac:dyDescent="0.25">
      <c r="A40" s="14" t="s">
        <v>24</v>
      </c>
      <c r="B40" s="15" t="s">
        <v>19</v>
      </c>
      <c r="C40" s="16" t="s">
        <v>19</v>
      </c>
      <c r="D40" s="15">
        <v>3.8474770091991947E-2</v>
      </c>
      <c r="E40" s="16">
        <v>1.1253716920014607</v>
      </c>
      <c r="F40" s="15">
        <v>1.9161314566686998E-2</v>
      </c>
      <c r="G40" s="17">
        <v>0.36529818691626353</v>
      </c>
      <c r="H40" s="20" t="s">
        <v>52</v>
      </c>
    </row>
    <row r="41" spans="1:8" ht="18" customHeight="1" thickTop="1" thickBot="1" x14ac:dyDescent="0.25">
      <c r="A41" s="14" t="s">
        <v>29</v>
      </c>
      <c r="B41" s="15">
        <v>1.7981757224659861E-2</v>
      </c>
      <c r="C41" s="16">
        <v>0.25470704787769405</v>
      </c>
      <c r="D41" s="15">
        <v>1.2353730158730159E-2</v>
      </c>
      <c r="E41" s="16">
        <v>0.36134168386241444</v>
      </c>
      <c r="F41" s="15">
        <v>1.5230510695187167E-2</v>
      </c>
      <c r="G41" s="17">
        <v>0.29035992929385929</v>
      </c>
      <c r="H41" s="20" t="s">
        <v>52</v>
      </c>
    </row>
    <row r="42" spans="1:8" ht="18" customHeight="1" thickTop="1" thickBot="1" x14ac:dyDescent="0.25">
      <c r="A42" s="14" t="s">
        <v>26</v>
      </c>
      <c r="B42" s="15">
        <v>1.6866628645353439E-2</v>
      </c>
      <c r="C42" s="16">
        <v>0.2389115332964121</v>
      </c>
      <c r="D42" s="15">
        <v>1.3258709775303797E-2</v>
      </c>
      <c r="E42" s="16">
        <v>0.38781197698944947</v>
      </c>
      <c r="F42" s="15">
        <v>1.5000760675333291E-2</v>
      </c>
      <c r="G42" s="17">
        <v>0.28597989234991661</v>
      </c>
      <c r="H42" s="20" t="s">
        <v>52</v>
      </c>
    </row>
    <row r="43" spans="1:8" ht="18" customHeight="1" thickTop="1" thickBot="1" x14ac:dyDescent="0.25">
      <c r="A43" s="14" t="s">
        <v>31</v>
      </c>
      <c r="B43" s="15">
        <v>9.2990865745583677E-3</v>
      </c>
      <c r="C43" s="16">
        <v>0.13171921185303748</v>
      </c>
      <c r="D43" s="15">
        <v>1.9521891285259489E-2</v>
      </c>
      <c r="E43" s="16">
        <v>0.57100754011610588</v>
      </c>
      <c r="F43" s="15">
        <v>1.4448879687299928E-2</v>
      </c>
      <c r="G43" s="17">
        <v>0.27545863486413646</v>
      </c>
      <c r="H43" s="20" t="s">
        <v>52</v>
      </c>
    </row>
    <row r="44" spans="1:8" ht="18" customHeight="1" thickTop="1" thickBot="1" x14ac:dyDescent="0.25">
      <c r="A44" s="14" t="s">
        <v>33</v>
      </c>
      <c r="B44" s="15">
        <v>1.7211157635164578E-2</v>
      </c>
      <c r="C44" s="16">
        <v>0.2437916993895643</v>
      </c>
      <c r="D44" s="15">
        <v>9.4314398175927312E-3</v>
      </c>
      <c r="E44" s="16">
        <v>0.27586585599229946</v>
      </c>
      <c r="F44" s="15">
        <v>1.3374888624555353E-2</v>
      </c>
      <c r="G44" s="17">
        <v>0.25498368328294663</v>
      </c>
      <c r="H44" s="20" t="s">
        <v>52</v>
      </c>
    </row>
    <row r="45" spans="1:8" ht="18" customHeight="1" thickTop="1" thickBot="1" x14ac:dyDescent="0.25">
      <c r="A45" s="14" t="s">
        <v>35</v>
      </c>
      <c r="B45" s="15">
        <v>1.3030018437860297E-2</v>
      </c>
      <c r="C45" s="16">
        <v>0.18456691905215603</v>
      </c>
      <c r="D45" s="15">
        <v>9.6160421176540965E-3</v>
      </c>
      <c r="E45" s="16">
        <v>0.28126539970031134</v>
      </c>
      <c r="F45" s="15">
        <v>1.1270840020434702E-2</v>
      </c>
      <c r="G45" s="17">
        <v>0.21487134456036064</v>
      </c>
      <c r="H45" s="20" t="s">
        <v>52</v>
      </c>
    </row>
    <row r="46" spans="1:8" ht="18" customHeight="1" thickTop="1" thickBot="1" x14ac:dyDescent="0.25">
      <c r="A46" s="14" t="s">
        <v>34</v>
      </c>
      <c r="B46" s="15">
        <v>1.234567252637239E-2</v>
      </c>
      <c r="C46" s="16">
        <v>0.17487333212043993</v>
      </c>
      <c r="D46" s="15">
        <v>4.2019775012058086E-3</v>
      </c>
      <c r="E46" s="16">
        <v>0.12290616731374022</v>
      </c>
      <c r="F46" s="15">
        <v>8.3090759620791273E-3</v>
      </c>
      <c r="G46" s="17">
        <v>0.15840721018035125</v>
      </c>
      <c r="H46" s="20" t="s">
        <v>52</v>
      </c>
    </row>
    <row r="47" spans="1:8" ht="18" customHeight="1" thickTop="1" thickBot="1" x14ac:dyDescent="0.25">
      <c r="A47" s="14" t="s">
        <v>36</v>
      </c>
      <c r="B47" s="15">
        <v>1.0700279576748916E-2</v>
      </c>
      <c r="C47" s="16">
        <v>0.15156675670840905</v>
      </c>
      <c r="D47" s="15">
        <v>4.4882778595179522E-3</v>
      </c>
      <c r="E47" s="16">
        <v>0.13128033869628533</v>
      </c>
      <c r="F47" s="15">
        <v>7.5518145119920603E-3</v>
      </c>
      <c r="G47" s="17">
        <v>0.14397050575823836</v>
      </c>
      <c r="H47" s="20" t="s">
        <v>52</v>
      </c>
    </row>
    <row r="48" spans="1:8" ht="18" customHeight="1" thickTop="1" thickBot="1" x14ac:dyDescent="0.25">
      <c r="A48" s="14" t="s">
        <v>32</v>
      </c>
      <c r="B48" s="15">
        <v>4.6284420040217239E-3</v>
      </c>
      <c r="C48" s="16">
        <v>6.5560711580555278E-2</v>
      </c>
      <c r="D48" s="15">
        <v>7.9176986131656458E-3</v>
      </c>
      <c r="E48" s="16">
        <v>0.23158952902776209</v>
      </c>
      <c r="F48" s="15">
        <v>6.2394570756573635E-3</v>
      </c>
      <c r="G48" s="17">
        <v>0.11895125196901207</v>
      </c>
      <c r="H48" s="20" t="s">
        <v>52</v>
      </c>
    </row>
    <row r="49" spans="1:8" ht="18" customHeight="1" thickTop="1" thickBot="1" x14ac:dyDescent="0.25">
      <c r="A49" s="14" t="s">
        <v>38</v>
      </c>
      <c r="B49" s="15">
        <v>2.8997245032011797E-3</v>
      </c>
      <c r="C49" s="16">
        <v>4.1073864953315553E-2</v>
      </c>
      <c r="D49" s="15">
        <v>1.5912708782533026E-3</v>
      </c>
      <c r="E49" s="16">
        <v>4.6544039026377361E-2</v>
      </c>
      <c r="F49" s="15">
        <v>2.24985730336495E-3</v>
      </c>
      <c r="G49" s="17">
        <v>4.2892088164368139E-2</v>
      </c>
      <c r="H49" s="20" t="s">
        <v>52</v>
      </c>
    </row>
    <row r="50" spans="1:8" ht="18" customHeight="1" thickTop="1" thickBot="1" x14ac:dyDescent="0.25">
      <c r="A50" s="14" t="s">
        <v>37</v>
      </c>
      <c r="B50" s="15">
        <v>3.5580542287225948E-3</v>
      </c>
      <c r="C50" s="16">
        <v>5.0398939183977344E-2</v>
      </c>
      <c r="D50" s="15" t="s">
        <v>19</v>
      </c>
      <c r="E50" s="16" t="s">
        <v>19</v>
      </c>
      <c r="F50" s="15">
        <v>1.8129851147641453E-3</v>
      </c>
      <c r="G50" s="17">
        <v>3.4563399761774527E-2</v>
      </c>
      <c r="H50" s="20" t="s">
        <v>52</v>
      </c>
    </row>
    <row r="51" spans="1:8" ht="18" customHeight="1" thickTop="1" thickBot="1" x14ac:dyDescent="0.25">
      <c r="A51" s="14" t="s">
        <v>39</v>
      </c>
      <c r="B51" s="15">
        <v>2.7314378332293407E-3</v>
      </c>
      <c r="C51" s="16">
        <v>3.8690126791902035E-2</v>
      </c>
      <c r="D51" s="15">
        <v>4.9281938997181333E-4</v>
      </c>
      <c r="E51" s="16">
        <v>1.4414770755423995E-2</v>
      </c>
      <c r="F51" s="15">
        <v>1.6543138142169817E-3</v>
      </c>
      <c r="G51" s="17">
        <v>3.1538433066311211E-2</v>
      </c>
      <c r="H51" s="20" t="s">
        <v>52</v>
      </c>
    </row>
    <row r="52" spans="1:8" ht="18" customHeight="1" thickTop="1" thickBot="1" x14ac:dyDescent="0.25">
      <c r="A52" s="14" t="s">
        <v>41</v>
      </c>
      <c r="B52" s="15">
        <v>2.6356748966614024E-3</v>
      </c>
      <c r="C52" s="16">
        <v>3.7333668990554993E-2</v>
      </c>
      <c r="D52" s="15">
        <v>5.6745967479654056E-4</v>
      </c>
      <c r="E52" s="16">
        <v>1.6597969340466544E-2</v>
      </c>
      <c r="F52" s="15">
        <v>1.6235096720092781E-3</v>
      </c>
      <c r="G52" s="17">
        <v>3.0951171829154325E-2</v>
      </c>
      <c r="H52" s="20" t="s">
        <v>52</v>
      </c>
    </row>
    <row r="53" spans="1:8" ht="18" customHeight="1" thickTop="1" thickBot="1" x14ac:dyDescent="0.25">
      <c r="A53" s="14" t="s">
        <v>45</v>
      </c>
      <c r="B53" s="15" t="s">
        <v>19</v>
      </c>
      <c r="C53" s="16" t="s">
        <v>19</v>
      </c>
      <c r="D53" s="15">
        <v>2.2622510917030569E-3</v>
      </c>
      <c r="E53" s="16">
        <v>6.6169942866842843E-2</v>
      </c>
      <c r="F53" s="15">
        <v>1.1135176627025943E-3</v>
      </c>
      <c r="G53" s="17">
        <v>2.1228500887495387E-2</v>
      </c>
      <c r="H53" s="20" t="s">
        <v>52</v>
      </c>
    </row>
    <row r="54" spans="1:8" ht="18" customHeight="1" thickTop="1" thickBot="1" x14ac:dyDescent="0.25">
      <c r="A54" s="14" t="s">
        <v>40</v>
      </c>
      <c r="B54" s="15">
        <v>0</v>
      </c>
      <c r="C54" s="16">
        <v>0</v>
      </c>
      <c r="D54" s="15">
        <v>1.4890168773033761E-3</v>
      </c>
      <c r="E54" s="16">
        <v>4.355315024945159E-2</v>
      </c>
      <c r="F54" s="15">
        <v>7.5901690297731754E-4</v>
      </c>
      <c r="G54" s="17">
        <v>1.4470171006871127E-2</v>
      </c>
      <c r="H54" s="20" t="s">
        <v>52</v>
      </c>
    </row>
    <row r="55" spans="1:8" ht="18" customHeight="1" thickTop="1" thickBot="1" x14ac:dyDescent="0.25">
      <c r="A55" s="14" t="s">
        <v>43</v>
      </c>
      <c r="B55" s="15">
        <v>7.9880151840406579E-4</v>
      </c>
      <c r="C55" s="16">
        <v>1.1314821685719186E-2</v>
      </c>
      <c r="D55" s="15">
        <v>5.110160132523468E-5</v>
      </c>
      <c r="E55" s="16">
        <v>1.4947014734555382E-3</v>
      </c>
      <c r="F55" s="15">
        <v>4.1546246887255879E-4</v>
      </c>
      <c r="G55" s="17">
        <v>7.9205258116662215E-3</v>
      </c>
      <c r="H55" s="20" t="s">
        <v>52</v>
      </c>
    </row>
    <row r="56" spans="1:8" ht="18" customHeight="1" thickTop="1" thickBot="1" x14ac:dyDescent="0.25">
      <c r="A56" s="14" t="s">
        <v>44</v>
      </c>
      <c r="B56" s="15">
        <v>5.8533436785445628E-4</v>
      </c>
      <c r="C56" s="16">
        <v>8.2911134320680872E-3</v>
      </c>
      <c r="D56" s="15" t="s">
        <v>19</v>
      </c>
      <c r="E56" s="16" t="s">
        <v>19</v>
      </c>
      <c r="F56" s="15">
        <v>2.8104163905992796E-4</v>
      </c>
      <c r="G56" s="17">
        <v>5.3578788051970956E-3</v>
      </c>
      <c r="H56" s="20" t="s">
        <v>52</v>
      </c>
    </row>
    <row r="57" spans="1:8" ht="18" customHeight="1" thickTop="1" thickBot="1" x14ac:dyDescent="0.25">
      <c r="A57" s="14" t="s">
        <v>42</v>
      </c>
      <c r="B57" s="15">
        <v>1.1212765957446809E-4</v>
      </c>
      <c r="C57" s="16">
        <v>1.5882599680792902E-3</v>
      </c>
      <c r="D57" s="15">
        <v>5.110160132523468E-5</v>
      </c>
      <c r="E57" s="16">
        <v>1.4947014734555382E-3</v>
      </c>
      <c r="F57" s="15">
        <v>7.9876023657870793E-5</v>
      </c>
      <c r="G57" s="17">
        <v>1.5227852201241622E-3</v>
      </c>
      <c r="H57" s="20" t="s">
        <v>52</v>
      </c>
    </row>
    <row r="58" spans="1:8" ht="13.5" thickTop="1" x14ac:dyDescent="0.2"/>
  </sheetData>
  <mergeCells count="6">
    <mergeCell ref="F10:G10"/>
    <mergeCell ref="B10:C10"/>
    <mergeCell ref="D10:E10"/>
    <mergeCell ref="B22:C22"/>
    <mergeCell ref="D22:E22"/>
    <mergeCell ref="F22:G22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66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68.150237700653463</v>
      </c>
      <c r="C5" s="5">
        <v>71.903993382333368</v>
      </c>
      <c r="D5" s="5">
        <v>70.018061416094937</v>
      </c>
    </row>
    <row r="6" spans="1:7" ht="13.5" thickTop="1" x14ac:dyDescent="0.2">
      <c r="C6" s="6"/>
    </row>
    <row r="8" spans="1:7" ht="15.75" x14ac:dyDescent="0.2">
      <c r="A8" s="1" t="s">
        <v>67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1.3903005892649756</v>
      </c>
      <c r="C12" s="5">
        <v>20.29665526890868</v>
      </c>
      <c r="D12" s="5">
        <v>1.031709629862823</v>
      </c>
      <c r="E12" s="5">
        <v>33.322770504369132</v>
      </c>
      <c r="F12" s="5">
        <v>1.2104959307388228</v>
      </c>
      <c r="G12" s="5">
        <v>24.297242905779829</v>
      </c>
    </row>
    <row r="13" spans="1:7" ht="18" customHeight="1" thickTop="1" thickBot="1" x14ac:dyDescent="0.3">
      <c r="A13" s="10" t="s">
        <v>9</v>
      </c>
      <c r="B13" s="5">
        <v>2.5638422325054187</v>
      </c>
      <c r="C13" s="5">
        <v>37.428900166504896</v>
      </c>
      <c r="D13" s="5">
        <v>0.61365138944046338</v>
      </c>
      <c r="E13" s="5">
        <v>19.820077110970328</v>
      </c>
      <c r="F13" s="5">
        <v>1.5979166089305439</v>
      </c>
      <c r="G13" s="5">
        <v>32.073604713952825</v>
      </c>
    </row>
    <row r="14" spans="1:7" ht="18" customHeight="1" thickTop="1" thickBot="1" x14ac:dyDescent="0.3">
      <c r="A14" s="10" t="s">
        <v>10</v>
      </c>
      <c r="B14" s="5">
        <v>3.954142821770394</v>
      </c>
      <c r="C14" s="5">
        <v>57.725555435413568</v>
      </c>
      <c r="D14" s="5">
        <v>1.6453610193032864</v>
      </c>
      <c r="E14" s="5">
        <v>53.142847615339456</v>
      </c>
      <c r="F14" s="5">
        <v>2.8084125396693667</v>
      </c>
      <c r="G14" s="5">
        <v>56.370847619732658</v>
      </c>
    </row>
    <row r="15" spans="1:7" ht="18" customHeight="1" thickTop="1" thickBot="1" x14ac:dyDescent="0.3">
      <c r="A15" s="10" t="s">
        <v>86</v>
      </c>
      <c r="B15" s="5">
        <v>2.8957571782296059</v>
      </c>
      <c r="C15" s="5">
        <v>42.274444564586432</v>
      </c>
      <c r="D15" s="5">
        <v>1.4507489806967135</v>
      </c>
      <c r="E15" s="5">
        <v>46.857152384660544</v>
      </c>
      <c r="F15" s="5">
        <v>2.1736174603306333</v>
      </c>
      <c r="G15" s="5">
        <v>43.62915238026735</v>
      </c>
    </row>
    <row r="16" spans="1:7" ht="18" customHeight="1" thickTop="1" thickBot="1" x14ac:dyDescent="0.3">
      <c r="A16" s="11" t="s">
        <v>3</v>
      </c>
      <c r="B16" s="12">
        <v>6.8498999999999999</v>
      </c>
      <c r="C16" s="12">
        <v>100</v>
      </c>
      <c r="D16" s="12">
        <v>3.0961099999999999</v>
      </c>
      <c r="E16" s="12">
        <v>100</v>
      </c>
      <c r="F16" s="12">
        <v>4.98203</v>
      </c>
      <c r="G16" s="12">
        <v>100</v>
      </c>
    </row>
    <row r="17" spans="1:8" ht="18" customHeight="1" thickTop="1" x14ac:dyDescent="0.2">
      <c r="A17" s="13" t="s">
        <v>88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68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19" t="s">
        <v>50</v>
      </c>
    </row>
    <row r="24" spans="1:8" ht="18" customHeight="1" thickTop="1" thickBot="1" x14ac:dyDescent="0.25">
      <c r="A24" s="14" t="s">
        <v>11</v>
      </c>
      <c r="B24" s="15">
        <v>0.79733324222719693</v>
      </c>
      <c r="C24" s="16">
        <v>11.640071274430237</v>
      </c>
      <c r="D24" s="15">
        <v>0.23439525433576072</v>
      </c>
      <c r="E24" s="16">
        <v>7.5706371652092699</v>
      </c>
      <c r="F24" s="15">
        <v>0.51974677069026076</v>
      </c>
      <c r="G24" s="17">
        <v>10.432429565664213</v>
      </c>
      <c r="H24" s="20" t="s">
        <v>51</v>
      </c>
    </row>
    <row r="25" spans="1:8" ht="18" customHeight="1" thickTop="1" thickBot="1" x14ac:dyDescent="0.25">
      <c r="A25" s="14" t="s">
        <v>14</v>
      </c>
      <c r="B25" s="15">
        <v>0.52428815610448976</v>
      </c>
      <c r="C25" s="16">
        <v>7.6539534315025008</v>
      </c>
      <c r="D25" s="15">
        <v>0.10583204337057693</v>
      </c>
      <c r="E25" s="16">
        <v>3.41822620548291</v>
      </c>
      <c r="F25" s="15">
        <v>0.31780772238179977</v>
      </c>
      <c r="G25" s="17">
        <v>6.3790808642621535</v>
      </c>
      <c r="H25" s="20" t="s">
        <v>51</v>
      </c>
    </row>
    <row r="26" spans="1:8" ht="18" customHeight="1" thickTop="1" thickBot="1" x14ac:dyDescent="0.25">
      <c r="A26" s="14" t="s">
        <v>13</v>
      </c>
      <c r="B26" s="15">
        <v>0.51782954837677808</v>
      </c>
      <c r="C26" s="16">
        <v>7.5596658108407144</v>
      </c>
      <c r="D26" s="15">
        <v>9.2930519823390192E-2</v>
      </c>
      <c r="E26" s="16">
        <v>3.0015251339064242</v>
      </c>
      <c r="F26" s="15">
        <v>0.30531789675950849</v>
      </c>
      <c r="G26" s="17">
        <v>6.128383344931855</v>
      </c>
      <c r="H26" s="20" t="s">
        <v>52</v>
      </c>
    </row>
    <row r="27" spans="1:8" ht="18" customHeight="1" thickTop="1" thickBot="1" x14ac:dyDescent="0.25">
      <c r="A27" s="14" t="s">
        <v>12</v>
      </c>
      <c r="B27" s="15">
        <v>0.4783477322988578</v>
      </c>
      <c r="C27" s="16">
        <v>6.983280519406966</v>
      </c>
      <c r="D27" s="15">
        <v>4.9865821752370455E-2</v>
      </c>
      <c r="E27" s="16">
        <v>1.6105959333605866</v>
      </c>
      <c r="F27" s="15">
        <v>0.26364628109974336</v>
      </c>
      <c r="G27" s="17">
        <v>5.2919448718643478</v>
      </c>
      <c r="H27" s="20" t="s">
        <v>51</v>
      </c>
    </row>
    <row r="28" spans="1:8" ht="18" customHeight="1" thickTop="1" thickBot="1" x14ac:dyDescent="0.25">
      <c r="A28" s="14" t="s">
        <v>15</v>
      </c>
      <c r="B28" s="15">
        <v>0.25192155642023345</v>
      </c>
      <c r="C28" s="16">
        <v>3.6777406446843521</v>
      </c>
      <c r="D28" s="15">
        <v>0.19888282726045883</v>
      </c>
      <c r="E28" s="16">
        <v>6.4236356996508146</v>
      </c>
      <c r="F28" s="15">
        <v>0.22544903111030015</v>
      </c>
      <c r="G28" s="17">
        <v>4.525244350401346</v>
      </c>
      <c r="H28" s="20" t="s">
        <v>52</v>
      </c>
    </row>
    <row r="29" spans="1:8" ht="18" customHeight="1" thickTop="1" thickBot="1" x14ac:dyDescent="0.25">
      <c r="A29" s="14" t="s">
        <v>16</v>
      </c>
      <c r="B29" s="15">
        <v>0.264871489378112</v>
      </c>
      <c r="C29" s="16">
        <v>3.8667935207537627</v>
      </c>
      <c r="D29" s="15">
        <v>0.16944451555475937</v>
      </c>
      <c r="E29" s="16">
        <v>5.4728196205806441</v>
      </c>
      <c r="F29" s="15">
        <v>0.2171338453561697</v>
      </c>
      <c r="G29" s="17">
        <v>4.3583407839007338</v>
      </c>
      <c r="H29" s="20" t="s">
        <v>52</v>
      </c>
    </row>
    <row r="30" spans="1:8" ht="18" customHeight="1" thickTop="1" thickBot="1" x14ac:dyDescent="0.25">
      <c r="A30" s="14" t="s">
        <v>20</v>
      </c>
      <c r="B30" s="15">
        <v>0.33941297112651497</v>
      </c>
      <c r="C30" s="16">
        <v>4.9550062209158527</v>
      </c>
      <c r="D30" s="15">
        <v>8.5019127181624202E-2</v>
      </c>
      <c r="E30" s="16">
        <v>2.7459982746615661</v>
      </c>
      <c r="F30" s="15">
        <v>0.21375211842739733</v>
      </c>
      <c r="G30" s="17">
        <v>4.2904622900182723</v>
      </c>
      <c r="H30" s="20" t="s">
        <v>51</v>
      </c>
    </row>
    <row r="31" spans="1:8" ht="18" customHeight="1" thickTop="1" thickBot="1" x14ac:dyDescent="0.25">
      <c r="A31" s="14" t="s">
        <v>17</v>
      </c>
      <c r="B31" s="15">
        <v>0.30019323994574842</v>
      </c>
      <c r="C31" s="16">
        <v>4.3824470422305204</v>
      </c>
      <c r="D31" s="15">
        <v>8.536323115771563E-2</v>
      </c>
      <c r="E31" s="16">
        <v>2.7571123492936498</v>
      </c>
      <c r="F31" s="15">
        <v>0.19398806869186905</v>
      </c>
      <c r="G31" s="17">
        <v>3.8937555312165735</v>
      </c>
      <c r="H31" s="20" t="s">
        <v>51</v>
      </c>
    </row>
    <row r="32" spans="1:8" ht="18" customHeight="1" thickTop="1" thickBot="1" x14ac:dyDescent="0.25">
      <c r="A32" s="14" t="s">
        <v>18</v>
      </c>
      <c r="B32" s="15" t="s">
        <v>19</v>
      </c>
      <c r="C32" s="16" t="s">
        <v>19</v>
      </c>
      <c r="D32" s="15">
        <v>0.255842728377913</v>
      </c>
      <c r="E32" s="16">
        <v>8.2633604225273967</v>
      </c>
      <c r="F32" s="15">
        <v>0.12727186115724018</v>
      </c>
      <c r="G32" s="17">
        <v>2.5546185221132789</v>
      </c>
      <c r="H32" s="20" t="s">
        <v>52</v>
      </c>
    </row>
    <row r="33" spans="1:8" ht="18" customHeight="1" thickTop="1" thickBot="1" x14ac:dyDescent="0.25">
      <c r="A33" s="14" t="s">
        <v>21</v>
      </c>
      <c r="B33" s="15">
        <v>0.11875328203762661</v>
      </c>
      <c r="C33" s="16">
        <v>1.7336498640509586</v>
      </c>
      <c r="D33" s="15">
        <v>9.4149427790795284E-2</v>
      </c>
      <c r="E33" s="16">
        <v>3.0408941475204458</v>
      </c>
      <c r="F33" s="15">
        <v>0.10653209792165197</v>
      </c>
      <c r="G33" s="17">
        <v>2.1383271060521909</v>
      </c>
      <c r="H33" s="20" t="s">
        <v>52</v>
      </c>
    </row>
    <row r="34" spans="1:8" ht="18" customHeight="1" thickTop="1" thickBot="1" x14ac:dyDescent="0.25">
      <c r="A34" s="14" t="s">
        <v>22</v>
      </c>
      <c r="B34" s="15">
        <v>7.9372638161027506E-2</v>
      </c>
      <c r="C34" s="16">
        <v>1.1587415606217244</v>
      </c>
      <c r="D34" s="15">
        <v>3.4060316189091708E-2</v>
      </c>
      <c r="E34" s="16">
        <v>1.1001003255404913</v>
      </c>
      <c r="F34" s="15">
        <v>5.6846626446140545E-2</v>
      </c>
      <c r="G34" s="17">
        <v>1.1410334029730962</v>
      </c>
      <c r="H34" s="20" t="s">
        <v>51</v>
      </c>
    </row>
    <row r="35" spans="1:8" ht="18" customHeight="1" thickTop="1" thickBot="1" x14ac:dyDescent="0.25">
      <c r="A35" s="14" t="s">
        <v>23</v>
      </c>
      <c r="B35" s="15">
        <v>6.7415666555231957E-2</v>
      </c>
      <c r="C35" s="16">
        <v>0.98418468233451517</v>
      </c>
      <c r="D35" s="15">
        <v>3.9655075106931795E-2</v>
      </c>
      <c r="E35" s="16">
        <v>1.2808031725917941</v>
      </c>
      <c r="F35" s="15">
        <v>5.3497688918847673E-2</v>
      </c>
      <c r="G35" s="17">
        <v>1.0738130625236635</v>
      </c>
      <c r="H35" s="20" t="s">
        <v>52</v>
      </c>
    </row>
    <row r="36" spans="1:8" ht="18" customHeight="1" thickTop="1" thickBot="1" x14ac:dyDescent="0.25">
      <c r="A36" s="14" t="s">
        <v>25</v>
      </c>
      <c r="B36" s="15">
        <v>4.4894252641583463E-2</v>
      </c>
      <c r="C36" s="16">
        <v>0.65540011739709292</v>
      </c>
      <c r="D36" s="15">
        <v>1.9115595453323767E-2</v>
      </c>
      <c r="E36" s="16">
        <v>0.61740685742185408</v>
      </c>
      <c r="F36" s="15">
        <v>3.2129021193332954E-2</v>
      </c>
      <c r="G36" s="17">
        <v>0.64489818795416631</v>
      </c>
      <c r="H36" s="20" t="s">
        <v>51</v>
      </c>
    </row>
    <row r="37" spans="1:8" ht="18" customHeight="1" thickTop="1" thickBot="1" x14ac:dyDescent="0.25">
      <c r="A37" s="14" t="s">
        <v>30</v>
      </c>
      <c r="B37" s="15">
        <v>4.3483611924444325E-2</v>
      </c>
      <c r="C37" s="16">
        <v>0.63480652161994078</v>
      </c>
      <c r="D37" s="15">
        <v>8.3557444399199477E-3</v>
      </c>
      <c r="E37" s="16">
        <v>0.26987879758535543</v>
      </c>
      <c r="F37" s="15">
        <v>2.6103592423300907E-2</v>
      </c>
      <c r="G37" s="17">
        <v>0.52395494252946906</v>
      </c>
      <c r="H37" s="20" t="s">
        <v>52</v>
      </c>
    </row>
    <row r="38" spans="1:8" ht="18" customHeight="1" thickTop="1" thickBot="1" x14ac:dyDescent="0.25">
      <c r="A38" s="14" t="s">
        <v>27</v>
      </c>
      <c r="B38" s="15" t="s">
        <v>19</v>
      </c>
      <c r="C38" s="16" t="s">
        <v>19</v>
      </c>
      <c r="D38" s="15">
        <v>4.4650764217513787E-2</v>
      </c>
      <c r="E38" s="16">
        <v>1.4421569071355278</v>
      </c>
      <c r="F38" s="15">
        <v>2.2306184419645377E-2</v>
      </c>
      <c r="G38" s="17">
        <v>0.44773284022066057</v>
      </c>
      <c r="H38" s="20" t="s">
        <v>52</v>
      </c>
    </row>
    <row r="39" spans="1:8" ht="18" customHeight="1" thickTop="1" thickBot="1" x14ac:dyDescent="0.25">
      <c r="A39" s="14" t="s">
        <v>24</v>
      </c>
      <c r="B39" s="15" t="s">
        <v>19</v>
      </c>
      <c r="C39" s="16" t="s">
        <v>19</v>
      </c>
      <c r="D39" s="15">
        <v>3.9187463117949697E-2</v>
      </c>
      <c r="E39" s="16">
        <v>1.2656999627903951</v>
      </c>
      <c r="F39" s="15">
        <v>1.9371911931726191E-2</v>
      </c>
      <c r="G39" s="17">
        <v>0.38883571419132745</v>
      </c>
      <c r="H39" s="20" t="s">
        <v>52</v>
      </c>
    </row>
    <row r="40" spans="1:8" ht="18" customHeight="1" thickTop="1" thickBot="1" x14ac:dyDescent="0.25">
      <c r="A40" s="14" t="s">
        <v>28</v>
      </c>
      <c r="B40" s="15">
        <v>1.8827278082152281E-2</v>
      </c>
      <c r="C40" s="16">
        <v>0.27485478740057928</v>
      </c>
      <c r="D40" s="15">
        <v>1.2780383628198494E-2</v>
      </c>
      <c r="E40" s="16">
        <v>0.41278842251077952</v>
      </c>
      <c r="F40" s="15">
        <v>1.5824242816359028E-2</v>
      </c>
      <c r="G40" s="17">
        <v>0.31762640562901123</v>
      </c>
      <c r="H40" s="20" t="s">
        <v>52</v>
      </c>
    </row>
    <row r="41" spans="1:8" ht="18" customHeight="1" thickTop="1" thickBot="1" x14ac:dyDescent="0.25">
      <c r="A41" s="14" t="s">
        <v>26</v>
      </c>
      <c r="B41" s="15">
        <v>1.6029325643106915E-2</v>
      </c>
      <c r="C41" s="16">
        <v>0.23400817009163513</v>
      </c>
      <c r="D41" s="15">
        <v>1.4299236039514544E-2</v>
      </c>
      <c r="E41" s="16">
        <v>0.46184521995389521</v>
      </c>
      <c r="F41" s="15">
        <v>1.5151697254281523E-2</v>
      </c>
      <c r="G41" s="17">
        <v>0.30412697744255907</v>
      </c>
      <c r="H41" s="20" t="s">
        <v>52</v>
      </c>
    </row>
    <row r="42" spans="1:8" ht="18" customHeight="1" thickTop="1" thickBot="1" x14ac:dyDescent="0.25">
      <c r="A42" s="14" t="s">
        <v>31</v>
      </c>
      <c r="B42" s="15">
        <v>1.0721404315460439E-2</v>
      </c>
      <c r="C42" s="16">
        <v>0.15651913627148484</v>
      </c>
      <c r="D42" s="15">
        <v>1.7154717342674677E-2</v>
      </c>
      <c r="E42" s="16">
        <v>0.55407325135976038</v>
      </c>
      <c r="F42" s="15">
        <v>1.3958618724395867E-2</v>
      </c>
      <c r="G42" s="17">
        <v>0.28017933903239978</v>
      </c>
      <c r="H42" s="20" t="s">
        <v>52</v>
      </c>
    </row>
    <row r="43" spans="1:8" ht="18" customHeight="1" thickTop="1" thickBot="1" x14ac:dyDescent="0.25">
      <c r="A43" s="14" t="s">
        <v>29</v>
      </c>
      <c r="B43" s="15">
        <v>1.5857900226446169E-2</v>
      </c>
      <c r="C43" s="16">
        <v>0.23150557273020292</v>
      </c>
      <c r="D43" s="15">
        <v>6.7007369103964853E-3</v>
      </c>
      <c r="E43" s="16">
        <v>0.21642438125249056</v>
      </c>
      <c r="F43" s="15">
        <v>1.1402374913152546E-2</v>
      </c>
      <c r="G43" s="17">
        <v>0.22887005724880313</v>
      </c>
      <c r="H43" s="20" t="s">
        <v>52</v>
      </c>
    </row>
    <row r="44" spans="1:8" ht="18" customHeight="1" thickTop="1" thickBot="1" x14ac:dyDescent="0.25">
      <c r="A44" s="14" t="s">
        <v>34</v>
      </c>
      <c r="B44" s="15">
        <v>9.5497112466847219E-3</v>
      </c>
      <c r="C44" s="16">
        <v>0.13941387825639384</v>
      </c>
      <c r="D44" s="15">
        <v>9.909830111177062E-3</v>
      </c>
      <c r="E44" s="16">
        <v>0.32007357978809098</v>
      </c>
      <c r="F44" s="15">
        <v>9.7177669914934144E-3</v>
      </c>
      <c r="G44" s="17">
        <v>0.1950563724323903</v>
      </c>
      <c r="H44" s="20" t="s">
        <v>52</v>
      </c>
    </row>
    <row r="45" spans="1:8" ht="18" customHeight="1" thickTop="1" thickBot="1" x14ac:dyDescent="0.25">
      <c r="A45" s="14" t="s">
        <v>33</v>
      </c>
      <c r="B45" s="15">
        <v>1.2225839842273703E-2</v>
      </c>
      <c r="C45" s="16">
        <v>0.17848201933274505</v>
      </c>
      <c r="D45" s="15">
        <v>5.3908188478188485E-3</v>
      </c>
      <c r="E45" s="16">
        <v>0.17411586952074856</v>
      </c>
      <c r="F45" s="15">
        <v>8.8609931996460854E-3</v>
      </c>
      <c r="G45" s="17">
        <v>0.17785908956080324</v>
      </c>
      <c r="H45" s="20" t="s">
        <v>52</v>
      </c>
    </row>
    <row r="46" spans="1:8" ht="18" customHeight="1" thickTop="1" thickBot="1" x14ac:dyDescent="0.25">
      <c r="A46" s="14" t="s">
        <v>36</v>
      </c>
      <c r="B46" s="15">
        <v>1.4671844794177304E-2</v>
      </c>
      <c r="C46" s="16">
        <v>0.21419064211415209</v>
      </c>
      <c r="D46" s="15">
        <v>2.9895511549088457E-3</v>
      </c>
      <c r="E46" s="16">
        <v>9.6558299120794985E-2</v>
      </c>
      <c r="F46" s="15">
        <v>8.8267663017912168E-3</v>
      </c>
      <c r="G46" s="17">
        <v>0.17717208250033054</v>
      </c>
      <c r="H46" s="20" t="s">
        <v>52</v>
      </c>
    </row>
    <row r="47" spans="1:8" ht="18" customHeight="1" thickTop="1" thickBot="1" x14ac:dyDescent="0.25">
      <c r="A47" s="14" t="s">
        <v>35</v>
      </c>
      <c r="B47" s="15">
        <v>1.077329660045772E-2</v>
      </c>
      <c r="C47" s="16">
        <v>0.15727669893659355</v>
      </c>
      <c r="D47" s="15">
        <v>4.8336322651085532E-3</v>
      </c>
      <c r="E47" s="16">
        <v>0.15611952628002732</v>
      </c>
      <c r="F47" s="15">
        <v>7.8248978869693529E-3</v>
      </c>
      <c r="G47" s="17">
        <v>0.15706244014928358</v>
      </c>
      <c r="H47" s="20" t="s">
        <v>52</v>
      </c>
    </row>
    <row r="48" spans="1:8" ht="18" customHeight="1" thickTop="1" thickBot="1" x14ac:dyDescent="0.25">
      <c r="A48" s="14" t="s">
        <v>32</v>
      </c>
      <c r="B48" s="15">
        <v>5.7562870587504755E-3</v>
      </c>
      <c r="C48" s="16">
        <v>8.4034614501678498E-2</v>
      </c>
      <c r="D48" s="15">
        <v>7.1059958959651982E-3</v>
      </c>
      <c r="E48" s="16">
        <v>0.22951367670932873</v>
      </c>
      <c r="F48" s="15">
        <v>6.3962179292606988E-3</v>
      </c>
      <c r="G48" s="17">
        <v>0.12838577706799637</v>
      </c>
      <c r="H48" s="20" t="s">
        <v>52</v>
      </c>
    </row>
    <row r="49" spans="1:8" ht="18" customHeight="1" thickTop="1" thickBot="1" x14ac:dyDescent="0.25">
      <c r="A49" s="14" t="s">
        <v>38</v>
      </c>
      <c r="B49" s="15">
        <v>3.7699606067304204E-3</v>
      </c>
      <c r="C49" s="16">
        <v>5.5036724721972879E-2</v>
      </c>
      <c r="D49" s="15">
        <v>2.382778568698916E-3</v>
      </c>
      <c r="E49" s="16">
        <v>7.6960397682863849E-2</v>
      </c>
      <c r="F49" s="15">
        <v>3.0769827312467409E-3</v>
      </c>
      <c r="G49" s="17">
        <v>6.1761625908449781E-2</v>
      </c>
      <c r="H49" s="20" t="s">
        <v>52</v>
      </c>
    </row>
    <row r="50" spans="1:8" ht="18" customHeight="1" thickTop="1" thickBot="1" x14ac:dyDescent="0.25">
      <c r="A50" s="14" t="s">
        <v>37</v>
      </c>
      <c r="B50" s="15">
        <v>3.6059713877192165E-3</v>
      </c>
      <c r="C50" s="16">
        <v>5.2642686575267029E-2</v>
      </c>
      <c r="D50" s="15" t="s">
        <v>19</v>
      </c>
      <c r="E50" s="16" t="s">
        <v>19</v>
      </c>
      <c r="F50" s="15">
        <v>1.8189957248494605E-3</v>
      </c>
      <c r="G50" s="17">
        <v>3.6511135518041055E-2</v>
      </c>
      <c r="H50" s="20" t="s">
        <v>52</v>
      </c>
    </row>
    <row r="51" spans="1:8" ht="18" customHeight="1" thickTop="1" thickBot="1" x14ac:dyDescent="0.25">
      <c r="A51" s="14" t="s">
        <v>40</v>
      </c>
      <c r="B51" s="15">
        <v>6.0543790465096244E-4</v>
      </c>
      <c r="C51" s="16">
        <v>8.8386385881686225E-3</v>
      </c>
      <c r="D51" s="15">
        <v>1.6714236816119952E-3</v>
      </c>
      <c r="E51" s="16">
        <v>5.3984634964907421E-2</v>
      </c>
      <c r="F51" s="15">
        <v>1.1463320193395798E-3</v>
      </c>
      <c r="G51" s="17">
        <v>2.3009335940160532E-2</v>
      </c>
      <c r="H51" s="20" t="s">
        <v>52</v>
      </c>
    </row>
    <row r="52" spans="1:8" ht="18" customHeight="1" thickTop="1" thickBot="1" x14ac:dyDescent="0.25">
      <c r="A52" s="14" t="s">
        <v>39</v>
      </c>
      <c r="B52" s="15">
        <v>1.3749645262507053E-3</v>
      </c>
      <c r="C52" s="16">
        <v>2.0072767868884296E-2</v>
      </c>
      <c r="D52" s="15">
        <v>5.9668408953879228E-4</v>
      </c>
      <c r="E52" s="16">
        <v>1.9272057179453971E-2</v>
      </c>
      <c r="F52" s="15">
        <v>9.953224310964761E-4</v>
      </c>
      <c r="G52" s="17">
        <v>1.997825045406142E-2</v>
      </c>
      <c r="H52" s="20" t="s">
        <v>52</v>
      </c>
    </row>
    <row r="53" spans="1:8" ht="18" customHeight="1" thickTop="1" thickBot="1" x14ac:dyDescent="0.25">
      <c r="A53" s="14" t="s">
        <v>43</v>
      </c>
      <c r="B53" s="15">
        <v>2.7262385692471304E-4</v>
      </c>
      <c r="C53" s="16">
        <v>3.9799684217975886E-3</v>
      </c>
      <c r="D53" s="15">
        <v>1.412406061543219E-3</v>
      </c>
      <c r="E53" s="16">
        <v>4.561873000452888E-2</v>
      </c>
      <c r="F53" s="15">
        <v>8.3148998870974399E-4</v>
      </c>
      <c r="G53" s="17">
        <v>1.6689782853771335E-2</v>
      </c>
      <c r="H53" s="20" t="s">
        <v>52</v>
      </c>
    </row>
    <row r="54" spans="1:8" ht="18" customHeight="1" thickTop="1" thickBot="1" x14ac:dyDescent="0.25">
      <c r="A54" s="14" t="s">
        <v>42</v>
      </c>
      <c r="B54" s="15">
        <v>3.4046861344416587E-4</v>
      </c>
      <c r="C54" s="16">
        <v>4.9704172826488839E-3</v>
      </c>
      <c r="D54" s="15">
        <v>1.1646035482760046E-3</v>
      </c>
      <c r="E54" s="16">
        <v>3.761505722587391E-2</v>
      </c>
      <c r="F54" s="15">
        <v>7.4840032889022016E-4</v>
      </c>
      <c r="G54" s="17">
        <v>1.5021995630098978E-2</v>
      </c>
      <c r="H54" s="20" t="s">
        <v>52</v>
      </c>
    </row>
    <row r="55" spans="1:8" ht="18" customHeight="1" thickTop="1" thickBot="1" x14ac:dyDescent="0.25">
      <c r="A55" s="14" t="s">
        <v>41</v>
      </c>
      <c r="B55" s="15">
        <v>1.1561882311516575E-3</v>
      </c>
      <c r="C55" s="16">
        <v>1.6878906716180638E-2</v>
      </c>
      <c r="D55" s="15">
        <v>2.1776602775941837E-4</v>
      </c>
      <c r="E55" s="16">
        <v>7.033536526784203E-3</v>
      </c>
      <c r="F55" s="15">
        <v>6.9283588818064355E-4</v>
      </c>
      <c r="G55" s="17">
        <v>1.3906698437798319E-2</v>
      </c>
      <c r="H55" s="20" t="s">
        <v>52</v>
      </c>
    </row>
    <row r="56" spans="1:8" ht="18" customHeight="1" thickTop="1" thickBot="1" x14ac:dyDescent="0.25">
      <c r="A56" s="14" t="s">
        <v>44</v>
      </c>
      <c r="B56" s="15">
        <v>4.8693163616750828E-4</v>
      </c>
      <c r="C56" s="16">
        <v>7.1085948140485015E-3</v>
      </c>
      <c r="D56" s="15" t="s">
        <v>19</v>
      </c>
      <c r="E56" s="16" t="s">
        <v>19</v>
      </c>
      <c r="F56" s="15">
        <v>2.3788561076953663E-4</v>
      </c>
      <c r="G56" s="17">
        <v>4.7748731093457206E-3</v>
      </c>
      <c r="H56" s="20" t="s">
        <v>52</v>
      </c>
    </row>
    <row r="57" spans="1:8" ht="18" customHeight="1" thickTop="1" thickBot="1" x14ac:dyDescent="0.25">
      <c r="A57" s="14" t="s">
        <v>45</v>
      </c>
      <c r="B57" s="15" t="s">
        <v>19</v>
      </c>
      <c r="C57" s="16" t="s">
        <v>19</v>
      </c>
      <c r="D57" s="15">
        <v>0</v>
      </c>
      <c r="E57" s="16">
        <v>0</v>
      </c>
      <c r="F57" s="15">
        <v>0</v>
      </c>
      <c r="G57" s="17">
        <v>0</v>
      </c>
      <c r="H57" s="20" t="s">
        <v>52</v>
      </c>
    </row>
    <row r="58" spans="1:8" ht="13.5" thickTop="1" x14ac:dyDescent="0.2"/>
  </sheetData>
  <mergeCells count="6">
    <mergeCell ref="F10:G10"/>
    <mergeCell ref="B10:C10"/>
    <mergeCell ref="D10:E10"/>
    <mergeCell ref="B22:C22"/>
    <mergeCell ref="D22:E22"/>
    <mergeCell ref="F22:G22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69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68.322337493966671</v>
      </c>
      <c r="C5" s="5">
        <v>72.106190466501118</v>
      </c>
      <c r="D5" s="5">
        <v>70.199391495394991</v>
      </c>
    </row>
    <row r="6" spans="1:7" ht="13.5" thickTop="1" x14ac:dyDescent="0.2">
      <c r="C6" s="6"/>
    </row>
    <row r="8" spans="1:7" ht="15.75" x14ac:dyDescent="0.2">
      <c r="A8" s="1" t="s">
        <v>70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1.2668749145097051</v>
      </c>
      <c r="C12" s="5">
        <v>18.971526640026607</v>
      </c>
      <c r="D12" s="5">
        <v>0.93593349031931017</v>
      </c>
      <c r="E12" s="5">
        <v>32.341821026418167</v>
      </c>
      <c r="F12" s="5">
        <v>1.1018569681172214</v>
      </c>
      <c r="G12" s="5">
        <v>22.95195852524359</v>
      </c>
    </row>
    <row r="13" spans="1:7" ht="18" customHeight="1" thickTop="1" thickBot="1" x14ac:dyDescent="0.3">
      <c r="A13" s="10" t="s">
        <v>9</v>
      </c>
      <c r="B13" s="5">
        <v>2.667478251832315</v>
      </c>
      <c r="C13" s="5">
        <v>39.945644306891587</v>
      </c>
      <c r="D13" s="5">
        <v>0.54382050414813521</v>
      </c>
      <c r="E13" s="5">
        <v>18.792088965269297</v>
      </c>
      <c r="F13" s="5">
        <v>1.6165799641542768</v>
      </c>
      <c r="G13" s="5">
        <v>33.673768341646898</v>
      </c>
    </row>
    <row r="14" spans="1:7" ht="18" customHeight="1" thickTop="1" thickBot="1" x14ac:dyDescent="0.3">
      <c r="A14" s="10" t="s">
        <v>10</v>
      </c>
      <c r="B14" s="5">
        <v>3.9343531663420199</v>
      </c>
      <c r="C14" s="5">
        <v>58.917170946918191</v>
      </c>
      <c r="D14" s="5">
        <v>1.4797539944674454</v>
      </c>
      <c r="E14" s="5">
        <v>51.133909991687467</v>
      </c>
      <c r="F14" s="5">
        <v>2.7184369322714983</v>
      </c>
      <c r="G14" s="5">
        <v>56.625726866890496</v>
      </c>
    </row>
    <row r="15" spans="1:7" ht="18" customHeight="1" thickTop="1" thickBot="1" x14ac:dyDescent="0.3">
      <c r="A15" s="10" t="s">
        <v>86</v>
      </c>
      <c r="B15" s="5">
        <v>2.7434168336579807</v>
      </c>
      <c r="C15" s="5">
        <v>41.082829053081795</v>
      </c>
      <c r="D15" s="5">
        <v>1.4141260055325546</v>
      </c>
      <c r="E15" s="5">
        <v>48.866090008312526</v>
      </c>
      <c r="F15" s="5">
        <v>2.0822730677285017</v>
      </c>
      <c r="G15" s="5">
        <v>43.374273133109519</v>
      </c>
    </row>
    <row r="16" spans="1:7" ht="18" customHeight="1" thickTop="1" thickBot="1" x14ac:dyDescent="0.3">
      <c r="A16" s="11" t="s">
        <v>3</v>
      </c>
      <c r="B16" s="12">
        <v>6.6777700000000015</v>
      </c>
      <c r="C16" s="12">
        <v>100</v>
      </c>
      <c r="D16" s="12">
        <v>2.8938800000000002</v>
      </c>
      <c r="E16" s="12">
        <v>100</v>
      </c>
      <c r="F16" s="12">
        <v>4.8007099999999996</v>
      </c>
      <c r="G16" s="12">
        <v>100</v>
      </c>
    </row>
    <row r="17" spans="1:8" ht="18" customHeight="1" thickTop="1" x14ac:dyDescent="0.2">
      <c r="A17" s="13" t="s">
        <v>88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71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19" t="s">
        <v>50</v>
      </c>
    </row>
    <row r="24" spans="1:8" ht="18" customHeight="1" thickTop="1" thickBot="1" x14ac:dyDescent="0.25">
      <c r="A24" s="14" t="s">
        <v>11</v>
      </c>
      <c r="B24" s="15">
        <v>0.83152582509217021</v>
      </c>
      <c r="C24" s="16">
        <v>12.452148323350011</v>
      </c>
      <c r="D24" s="15">
        <v>0.1879926186011858</v>
      </c>
      <c r="E24" s="16">
        <v>6.496213339916852</v>
      </c>
      <c r="F24" s="15">
        <v>0.51403987475005497</v>
      </c>
      <c r="G24" s="17">
        <v>10.707580227717463</v>
      </c>
      <c r="H24" s="20" t="s">
        <v>51</v>
      </c>
    </row>
    <row r="25" spans="1:8" ht="18" customHeight="1" thickTop="1" thickBot="1" x14ac:dyDescent="0.25">
      <c r="A25" s="14" t="s">
        <v>14</v>
      </c>
      <c r="B25" s="15">
        <v>0.56800569136126</v>
      </c>
      <c r="C25" s="16">
        <v>8.5059187627195882</v>
      </c>
      <c r="D25" s="15">
        <v>7.1059385740920536E-2</v>
      </c>
      <c r="E25" s="16">
        <v>2.4555056098013925</v>
      </c>
      <c r="F25" s="15">
        <v>0.32251944025819285</v>
      </c>
      <c r="G25" s="17">
        <v>6.7181612773567423</v>
      </c>
      <c r="H25" s="20" t="s">
        <v>51</v>
      </c>
    </row>
    <row r="26" spans="1:8" ht="18" customHeight="1" thickTop="1" thickBot="1" x14ac:dyDescent="0.25">
      <c r="A26" s="14" t="s">
        <v>13</v>
      </c>
      <c r="B26" s="15">
        <v>0.51860955707528844</v>
      </c>
      <c r="C26" s="16">
        <v>7.7662087354803822</v>
      </c>
      <c r="D26" s="15">
        <v>0.10714530748644482</v>
      </c>
      <c r="E26" s="16">
        <v>3.7024792833996165</v>
      </c>
      <c r="F26" s="15">
        <v>0.3141062344791356</v>
      </c>
      <c r="G26" s="17">
        <v>6.5429120792369391</v>
      </c>
      <c r="H26" s="20" t="s">
        <v>52</v>
      </c>
    </row>
    <row r="27" spans="1:8" ht="18" customHeight="1" thickTop="1" thickBot="1" x14ac:dyDescent="0.25">
      <c r="A27" s="14" t="s">
        <v>12</v>
      </c>
      <c r="B27" s="15">
        <v>0.48181538610147101</v>
      </c>
      <c r="C27" s="16">
        <v>7.2152138528501419</v>
      </c>
      <c r="D27" s="15">
        <v>5.6989857730452301E-2</v>
      </c>
      <c r="E27" s="16">
        <v>1.96932345952328</v>
      </c>
      <c r="F27" s="15">
        <v>0.27044498623684549</v>
      </c>
      <c r="G27" s="17">
        <v>5.633437267338488</v>
      </c>
      <c r="H27" s="20" t="s">
        <v>51</v>
      </c>
    </row>
    <row r="28" spans="1:8" ht="18" customHeight="1" thickTop="1" thickBot="1" x14ac:dyDescent="0.25">
      <c r="A28" s="14" t="s">
        <v>20</v>
      </c>
      <c r="B28" s="15">
        <v>0.39447803783015412</v>
      </c>
      <c r="C28" s="16">
        <v>5.9073319061625966</v>
      </c>
      <c r="D28" s="15">
        <v>0.10872697198156646</v>
      </c>
      <c r="E28" s="16">
        <v>3.7571347803490971</v>
      </c>
      <c r="F28" s="15">
        <v>0.25266455173225255</v>
      </c>
      <c r="G28" s="17">
        <v>5.2630663325269085</v>
      </c>
      <c r="H28" s="20" t="s">
        <v>51</v>
      </c>
    </row>
    <row r="29" spans="1:8" ht="18" customHeight="1" thickTop="1" thickBot="1" x14ac:dyDescent="0.25">
      <c r="A29" s="14" t="s">
        <v>16</v>
      </c>
      <c r="B29" s="15">
        <v>0.2489581179172107</v>
      </c>
      <c r="C29" s="16">
        <v>3.7281625140909411</v>
      </c>
      <c r="D29" s="15">
        <v>0.16664196198562131</v>
      </c>
      <c r="E29" s="16">
        <v>5.7584268174776181</v>
      </c>
      <c r="F29" s="15">
        <v>0.20803467849392757</v>
      </c>
      <c r="G29" s="17">
        <v>4.3334148176817093</v>
      </c>
      <c r="H29" s="20" t="s">
        <v>52</v>
      </c>
    </row>
    <row r="30" spans="1:8" ht="18" customHeight="1" thickTop="1" thickBot="1" x14ac:dyDescent="0.25">
      <c r="A30" s="14" t="s">
        <v>15</v>
      </c>
      <c r="B30" s="15">
        <v>0.19744317571231468</v>
      </c>
      <c r="C30" s="16">
        <v>2.9567232131731793</v>
      </c>
      <c r="D30" s="15">
        <v>0.1805027737226278</v>
      </c>
      <c r="E30" s="16">
        <v>6.2373966343672782</v>
      </c>
      <c r="F30" s="15">
        <v>0.18889173604852688</v>
      </c>
      <c r="G30" s="17">
        <v>3.9346624988496885</v>
      </c>
      <c r="H30" s="20" t="s">
        <v>52</v>
      </c>
    </row>
    <row r="31" spans="1:8" ht="18" customHeight="1" thickTop="1" thickBot="1" x14ac:dyDescent="0.25">
      <c r="A31" s="14" t="s">
        <v>17</v>
      </c>
      <c r="B31" s="15">
        <v>0.28294574264089578</v>
      </c>
      <c r="C31" s="16">
        <v>4.2371292009292878</v>
      </c>
      <c r="D31" s="15">
        <v>7.7259008404533064E-2</v>
      </c>
      <c r="E31" s="16">
        <v>2.6697378054561023</v>
      </c>
      <c r="F31" s="15">
        <v>0.18132947582169825</v>
      </c>
      <c r="G31" s="17">
        <v>3.7771387111843517</v>
      </c>
      <c r="H31" s="20" t="s">
        <v>51</v>
      </c>
    </row>
    <row r="32" spans="1:8" ht="18" customHeight="1" thickTop="1" thickBot="1" x14ac:dyDescent="0.25">
      <c r="A32" s="14" t="s">
        <v>18</v>
      </c>
      <c r="B32" s="15" t="s">
        <v>19</v>
      </c>
      <c r="C32" s="16" t="s">
        <v>19</v>
      </c>
      <c r="D32" s="15">
        <v>0.22657584733161987</v>
      </c>
      <c r="E32" s="16">
        <v>7.8294831621083061</v>
      </c>
      <c r="F32" s="15">
        <v>0.11218068194435894</v>
      </c>
      <c r="G32" s="17">
        <v>2.3367518959562013</v>
      </c>
      <c r="H32" s="20" t="s">
        <v>52</v>
      </c>
    </row>
    <row r="33" spans="1:8" ht="18" customHeight="1" thickTop="1" thickBot="1" x14ac:dyDescent="0.25">
      <c r="A33" s="14" t="s">
        <v>21</v>
      </c>
      <c r="B33" s="15">
        <v>8.0511046309408751E-2</v>
      </c>
      <c r="C33" s="16">
        <v>1.2056576717887668</v>
      </c>
      <c r="D33" s="15">
        <v>7.1202632543317601E-2</v>
      </c>
      <c r="E33" s="16">
        <v>2.4604556008997469</v>
      </c>
      <c r="F33" s="15">
        <v>7.5871633378998229E-2</v>
      </c>
      <c r="G33" s="17">
        <v>1.5804252574931257</v>
      </c>
      <c r="H33" s="20" t="s">
        <v>52</v>
      </c>
    </row>
    <row r="34" spans="1:8" ht="18" customHeight="1" thickTop="1" thickBot="1" x14ac:dyDescent="0.25">
      <c r="A34" s="14" t="s">
        <v>22</v>
      </c>
      <c r="B34" s="15">
        <v>7.9983911440953903E-2</v>
      </c>
      <c r="C34" s="16">
        <v>1.1977637960120502</v>
      </c>
      <c r="D34" s="15">
        <v>3.0545059254327954E-2</v>
      </c>
      <c r="E34" s="16">
        <v>1.0555053856527552</v>
      </c>
      <c r="F34" s="15">
        <v>5.5478659648231815E-2</v>
      </c>
      <c r="G34" s="17">
        <v>1.1556344717392182</v>
      </c>
      <c r="H34" s="20" t="s">
        <v>51</v>
      </c>
    </row>
    <row r="35" spans="1:8" ht="18" customHeight="1" thickTop="1" thickBot="1" x14ac:dyDescent="0.25">
      <c r="A35" s="14" t="s">
        <v>23</v>
      </c>
      <c r="B35" s="15">
        <v>6.5591689479281526E-2</v>
      </c>
      <c r="C35" s="16">
        <v>0.98223942243116358</v>
      </c>
      <c r="D35" s="15">
        <v>2.4743552653110769E-2</v>
      </c>
      <c r="E35" s="16">
        <v>0.85503036245838682</v>
      </c>
      <c r="F35" s="15">
        <v>4.5251232853124448E-2</v>
      </c>
      <c r="G35" s="17">
        <v>0.94259459232331155</v>
      </c>
      <c r="H35" s="20" t="s">
        <v>52</v>
      </c>
    </row>
    <row r="36" spans="1:8" ht="18" customHeight="1" thickTop="1" thickBot="1" x14ac:dyDescent="0.25">
      <c r="A36" s="14" t="s">
        <v>28</v>
      </c>
      <c r="B36" s="15">
        <v>2.7610173328770495E-2</v>
      </c>
      <c r="C36" s="16">
        <v>0.41346397568006216</v>
      </c>
      <c r="D36" s="15">
        <v>1.3827582963191235E-2</v>
      </c>
      <c r="E36" s="16">
        <v>0.47782157391430302</v>
      </c>
      <c r="F36" s="15">
        <v>2.0763885422791981E-2</v>
      </c>
      <c r="G36" s="17">
        <v>0.43251696983971083</v>
      </c>
      <c r="H36" s="20" t="s">
        <v>52</v>
      </c>
    </row>
    <row r="37" spans="1:8" ht="18" customHeight="1" thickTop="1" thickBot="1" x14ac:dyDescent="0.25">
      <c r="A37" s="14" t="s">
        <v>25</v>
      </c>
      <c r="B37" s="15">
        <v>2.8723657365409792E-2</v>
      </c>
      <c r="C37" s="16">
        <v>0.4301384648679093</v>
      </c>
      <c r="D37" s="15">
        <v>1.1247602435149122E-2</v>
      </c>
      <c r="E37" s="16">
        <v>0.38866858456982051</v>
      </c>
      <c r="F37" s="15">
        <v>2.010297570700088E-2</v>
      </c>
      <c r="G37" s="17">
        <v>0.41875005378372954</v>
      </c>
      <c r="H37" s="20" t="s">
        <v>51</v>
      </c>
    </row>
    <row r="38" spans="1:8" ht="18" customHeight="1" thickTop="1" thickBot="1" x14ac:dyDescent="0.25">
      <c r="A38" s="14" t="s">
        <v>24</v>
      </c>
      <c r="B38" s="15" t="s">
        <v>19</v>
      </c>
      <c r="C38" s="16" t="s">
        <v>19</v>
      </c>
      <c r="D38" s="15">
        <v>3.9944211759784291E-2</v>
      </c>
      <c r="E38" s="16">
        <v>1.3802995203596655</v>
      </c>
      <c r="F38" s="15">
        <v>1.9759790963224916E-2</v>
      </c>
      <c r="G38" s="17">
        <v>0.41160142902247621</v>
      </c>
      <c r="H38" s="20" t="s">
        <v>52</v>
      </c>
    </row>
    <row r="39" spans="1:8" ht="18" customHeight="1" thickTop="1" thickBot="1" x14ac:dyDescent="0.25">
      <c r="A39" s="14" t="s">
        <v>30</v>
      </c>
      <c r="B39" s="15">
        <v>2.9123193651435963E-2</v>
      </c>
      <c r="C39" s="16">
        <v>0.436121544339442</v>
      </c>
      <c r="D39" s="15">
        <v>6.8468544457221895E-3</v>
      </c>
      <c r="E39" s="16">
        <v>0.2365977319627002</v>
      </c>
      <c r="F39" s="15">
        <v>1.8088495608369257E-2</v>
      </c>
      <c r="G39" s="17">
        <v>0.37678792529374316</v>
      </c>
      <c r="H39" s="20" t="s">
        <v>52</v>
      </c>
    </row>
    <row r="40" spans="1:8" ht="18" customHeight="1" thickTop="1" thickBot="1" x14ac:dyDescent="0.25">
      <c r="A40" s="14" t="s">
        <v>27</v>
      </c>
      <c r="B40" s="15" t="s">
        <v>19</v>
      </c>
      <c r="C40" s="16" t="s">
        <v>19</v>
      </c>
      <c r="D40" s="15">
        <v>3.511407953741659E-2</v>
      </c>
      <c r="E40" s="16">
        <v>1.2133910023019818</v>
      </c>
      <c r="F40" s="15">
        <v>1.7468885018502606E-2</v>
      </c>
      <c r="G40" s="17">
        <v>0.36388128044607171</v>
      </c>
      <c r="H40" s="20" t="s">
        <v>52</v>
      </c>
    </row>
    <row r="41" spans="1:8" ht="18" customHeight="1" thickTop="1" thickBot="1" x14ac:dyDescent="0.25">
      <c r="A41" s="14" t="s">
        <v>29</v>
      </c>
      <c r="B41" s="15">
        <v>2.0432308080808079E-2</v>
      </c>
      <c r="C41" s="16">
        <v>0.30597501981661657</v>
      </c>
      <c r="D41" s="15">
        <v>1.1973910572186433E-2</v>
      </c>
      <c r="E41" s="16">
        <v>0.41376665833367077</v>
      </c>
      <c r="F41" s="15">
        <v>1.6317072510822511E-2</v>
      </c>
      <c r="G41" s="17">
        <v>0.3398887354333528</v>
      </c>
      <c r="H41" s="20" t="s">
        <v>52</v>
      </c>
    </row>
    <row r="42" spans="1:8" ht="18" customHeight="1" thickTop="1" thickBot="1" x14ac:dyDescent="0.25">
      <c r="A42" s="14" t="s">
        <v>26</v>
      </c>
      <c r="B42" s="15">
        <v>1.8368931220380254E-2</v>
      </c>
      <c r="C42" s="16">
        <v>0.2750758295116521</v>
      </c>
      <c r="D42" s="15">
        <v>1.4053979178594047E-2</v>
      </c>
      <c r="E42" s="16">
        <v>0.48564484977241784</v>
      </c>
      <c r="F42" s="15">
        <v>1.6189418229465673E-2</v>
      </c>
      <c r="G42" s="17">
        <v>0.3372296645593188</v>
      </c>
      <c r="H42" s="20" t="s">
        <v>52</v>
      </c>
    </row>
    <row r="43" spans="1:8" ht="18" customHeight="1" thickTop="1" thickBot="1" x14ac:dyDescent="0.25">
      <c r="A43" s="14" t="s">
        <v>31</v>
      </c>
      <c r="B43" s="15">
        <v>7.8561086844491923E-3</v>
      </c>
      <c r="C43" s="16">
        <v>0.11764569136776484</v>
      </c>
      <c r="D43" s="15">
        <v>1.0368062823534198E-2</v>
      </c>
      <c r="E43" s="16">
        <v>0.35827549254060975</v>
      </c>
      <c r="F43" s="15">
        <v>9.1217596261291521E-3</v>
      </c>
      <c r="G43" s="17">
        <v>0.19000855344582682</v>
      </c>
      <c r="H43" s="20" t="s">
        <v>52</v>
      </c>
    </row>
    <row r="44" spans="1:8" ht="18" customHeight="1" thickTop="1" thickBot="1" x14ac:dyDescent="0.25">
      <c r="A44" s="14" t="s">
        <v>33</v>
      </c>
      <c r="B44" s="15">
        <v>1.0011237062573234E-2</v>
      </c>
      <c r="C44" s="16">
        <v>0.14991886606716362</v>
      </c>
      <c r="D44" s="15">
        <v>5.8422496948699566E-3</v>
      </c>
      <c r="E44" s="16">
        <v>0.20188292862419852</v>
      </c>
      <c r="F44" s="15">
        <v>7.9821220726591455E-3</v>
      </c>
      <c r="G44" s="17">
        <v>0.16626961579972852</v>
      </c>
      <c r="H44" s="20" t="s">
        <v>52</v>
      </c>
    </row>
    <row r="45" spans="1:8" ht="18" customHeight="1" thickTop="1" thickBot="1" x14ac:dyDescent="0.25">
      <c r="A45" s="14" t="s">
        <v>34</v>
      </c>
      <c r="B45" s="15">
        <v>8.8813700496224585E-3</v>
      </c>
      <c r="C45" s="16">
        <v>0.13299904084181483</v>
      </c>
      <c r="D45" s="15">
        <v>5.3241691567140915E-3</v>
      </c>
      <c r="E45" s="16">
        <v>0.1839803017649001</v>
      </c>
      <c r="F45" s="15">
        <v>7.1136523495931615E-3</v>
      </c>
      <c r="G45" s="17">
        <v>0.14817917244726639</v>
      </c>
      <c r="H45" s="20" t="s">
        <v>52</v>
      </c>
    </row>
    <row r="46" spans="1:8" ht="18" customHeight="1" thickTop="1" thickBot="1" x14ac:dyDescent="0.25">
      <c r="A46" s="14" t="s">
        <v>32</v>
      </c>
      <c r="B46" s="15">
        <v>5.9752964596178852E-3</v>
      </c>
      <c r="C46" s="16">
        <v>8.9480417259322848E-2</v>
      </c>
      <c r="D46" s="15">
        <v>3.9629842235850742E-3</v>
      </c>
      <c r="E46" s="16">
        <v>0.13694362667370708</v>
      </c>
      <c r="F46" s="15">
        <v>4.9734369087784946E-3</v>
      </c>
      <c r="G46" s="17">
        <v>0.10359794507017701</v>
      </c>
      <c r="H46" s="20" t="s">
        <v>52</v>
      </c>
    </row>
    <row r="47" spans="1:8" ht="18" customHeight="1" thickTop="1" thickBot="1" x14ac:dyDescent="0.25">
      <c r="A47" s="14" t="s">
        <v>36</v>
      </c>
      <c r="B47" s="15">
        <v>7.0063744786235619E-3</v>
      </c>
      <c r="C47" s="16">
        <v>0.10492087146792357</v>
      </c>
      <c r="D47" s="15">
        <v>1.9518052792185906E-3</v>
      </c>
      <c r="E47" s="16">
        <v>6.7445964560333888E-2</v>
      </c>
      <c r="F47" s="15">
        <v>4.4899791419059009E-3</v>
      </c>
      <c r="G47" s="17">
        <v>9.3527397862105843E-2</v>
      </c>
      <c r="H47" s="20" t="s">
        <v>52</v>
      </c>
    </row>
    <row r="48" spans="1:8" ht="18" customHeight="1" thickTop="1" thickBot="1" x14ac:dyDescent="0.25">
      <c r="A48" s="14" t="s">
        <v>38</v>
      </c>
      <c r="B48" s="15">
        <v>3.4361336589182881E-3</v>
      </c>
      <c r="C48" s="16">
        <v>5.1456304408781482E-2</v>
      </c>
      <c r="D48" s="15">
        <v>3.3209321499915521E-3</v>
      </c>
      <c r="E48" s="16">
        <v>0.11475707873137629</v>
      </c>
      <c r="F48" s="15">
        <v>3.3685876894662126E-3</v>
      </c>
      <c r="G48" s="17">
        <v>7.0168531101987272E-2</v>
      </c>
      <c r="H48" s="20" t="s">
        <v>52</v>
      </c>
    </row>
    <row r="49" spans="1:8" ht="18" customHeight="1" thickTop="1" thickBot="1" x14ac:dyDescent="0.25">
      <c r="A49" s="14" t="s">
        <v>41</v>
      </c>
      <c r="B49" s="15">
        <v>4.7744469177610433E-3</v>
      </c>
      <c r="C49" s="16">
        <v>7.1497624472856097E-2</v>
      </c>
      <c r="D49" s="15">
        <v>1.3838512433056041E-3</v>
      </c>
      <c r="E49" s="16">
        <v>4.7819924921061137E-2</v>
      </c>
      <c r="F49" s="15">
        <v>3.1082258239793761E-3</v>
      </c>
      <c r="G49" s="17">
        <v>6.4745127782752473E-2</v>
      </c>
      <c r="H49" s="20" t="s">
        <v>52</v>
      </c>
    </row>
    <row r="50" spans="1:8" ht="18" customHeight="1" thickTop="1" thickBot="1" x14ac:dyDescent="0.25">
      <c r="A50" s="14" t="s">
        <v>37</v>
      </c>
      <c r="B50" s="15">
        <v>5.6706925738012953E-3</v>
      </c>
      <c r="C50" s="16">
        <v>8.4918956085658734E-2</v>
      </c>
      <c r="D50" s="15" t="s">
        <v>19</v>
      </c>
      <c r="E50" s="16" t="s">
        <v>19</v>
      </c>
      <c r="F50" s="15">
        <v>2.8738136161472467E-3</v>
      </c>
      <c r="G50" s="17">
        <v>5.9862262376757749E-2</v>
      </c>
      <c r="H50" s="20" t="s">
        <v>52</v>
      </c>
    </row>
    <row r="51" spans="1:8" ht="18" customHeight="1" thickTop="1" thickBot="1" x14ac:dyDescent="0.25">
      <c r="A51" s="14" t="s">
        <v>35</v>
      </c>
      <c r="B51" s="15">
        <v>3.0889632744307673E-3</v>
      </c>
      <c r="C51" s="16">
        <v>4.6257407404429421E-2</v>
      </c>
      <c r="D51" s="15">
        <v>1.3434840479650853E-3</v>
      </c>
      <c r="E51" s="16">
        <v>4.6425008914159717E-2</v>
      </c>
      <c r="F51" s="15">
        <v>2.2050768229813743E-3</v>
      </c>
      <c r="G51" s="17">
        <v>4.593230632513471E-2</v>
      </c>
      <c r="H51" s="20" t="s">
        <v>52</v>
      </c>
    </row>
    <row r="52" spans="1:8" ht="18" customHeight="1" thickTop="1" thickBot="1" x14ac:dyDescent="0.25">
      <c r="A52" s="14" t="s">
        <v>45</v>
      </c>
      <c r="B52" s="15" t="s">
        <v>19</v>
      </c>
      <c r="C52" s="16" t="s">
        <v>19</v>
      </c>
      <c r="D52" s="15">
        <v>2.2112520525451556E-3</v>
      </c>
      <c r="E52" s="16">
        <v>7.6411325021948237E-2</v>
      </c>
      <c r="F52" s="15">
        <v>1.0912913163124906E-3</v>
      </c>
      <c r="G52" s="17">
        <v>2.2731873333579629E-2</v>
      </c>
      <c r="H52" s="20" t="s">
        <v>52</v>
      </c>
    </row>
    <row r="53" spans="1:8" ht="18" customHeight="1" thickTop="1" thickBot="1" x14ac:dyDescent="0.25">
      <c r="A53" s="14" t="s">
        <v>43</v>
      </c>
      <c r="B53" s="15">
        <v>1.6750099036254174E-3</v>
      </c>
      <c r="C53" s="16">
        <v>2.508337219798551E-2</v>
      </c>
      <c r="D53" s="15">
        <v>0</v>
      </c>
      <c r="E53" s="16">
        <v>0</v>
      </c>
      <c r="F53" s="15">
        <v>8.5479261919265597E-4</v>
      </c>
      <c r="G53" s="17">
        <v>1.7805545829526384E-2</v>
      </c>
      <c r="H53" s="20" t="s">
        <v>52</v>
      </c>
    </row>
    <row r="54" spans="1:8" ht="18" customHeight="1" thickTop="1" thickBot="1" x14ac:dyDescent="0.25">
      <c r="A54" s="14" t="s">
        <v>40</v>
      </c>
      <c r="B54" s="15">
        <v>5.0638864241348712E-5</v>
      </c>
      <c r="C54" s="16">
        <v>7.5831998169072462E-4</v>
      </c>
      <c r="D54" s="15">
        <v>1.3719807945239669E-3</v>
      </c>
      <c r="E54" s="16">
        <v>4.7409733455567149E-2</v>
      </c>
      <c r="F54" s="15">
        <v>7.0675519726469708E-4</v>
      </c>
      <c r="G54" s="17">
        <v>1.4721888996933727E-2</v>
      </c>
      <c r="H54" s="20" t="s">
        <v>52</v>
      </c>
    </row>
    <row r="55" spans="1:8" ht="18" customHeight="1" thickTop="1" thickBot="1" x14ac:dyDescent="0.25">
      <c r="A55" s="14" t="s">
        <v>39</v>
      </c>
      <c r="B55" s="15">
        <v>1.2941279110484554E-3</v>
      </c>
      <c r="C55" s="16">
        <v>1.9379641872188696E-2</v>
      </c>
      <c r="D55" s="15">
        <v>9.6896142433234425E-5</v>
      </c>
      <c r="E55" s="16">
        <v>3.3483123845230076E-3</v>
      </c>
      <c r="F55" s="15">
        <v>7.0014760488657998E-4</v>
      </c>
      <c r="G55" s="17">
        <v>1.4584251181316515E-2</v>
      </c>
      <c r="H55" s="20" t="s">
        <v>52</v>
      </c>
    </row>
    <row r="56" spans="1:8" ht="18" customHeight="1" thickTop="1" thickBot="1" x14ac:dyDescent="0.25">
      <c r="A56" s="14" t="s">
        <v>44</v>
      </c>
      <c r="B56" s="15">
        <v>3.7130717355631009E-4</v>
      </c>
      <c r="C56" s="16">
        <v>5.5603468456731815E-3</v>
      </c>
      <c r="D56" s="15" t="s">
        <v>19</v>
      </c>
      <c r="E56" s="16" t="s">
        <v>19</v>
      </c>
      <c r="F56" s="15">
        <v>1.8413433103679541E-4</v>
      </c>
      <c r="G56" s="17">
        <v>3.835564552676488E-3</v>
      </c>
      <c r="H56" s="20" t="s">
        <v>52</v>
      </c>
    </row>
    <row r="57" spans="1:8" ht="18" customHeight="1" thickTop="1" thickBot="1" x14ac:dyDescent="0.25">
      <c r="A57" s="14" t="s">
        <v>42</v>
      </c>
      <c r="B57" s="15">
        <v>1.3501472253680632E-4</v>
      </c>
      <c r="C57" s="16">
        <v>2.021853441145866E-3</v>
      </c>
      <c r="D57" s="15">
        <v>1.8312853098673216E-4</v>
      </c>
      <c r="E57" s="16">
        <v>6.3281314700931674E-3</v>
      </c>
      <c r="F57" s="15">
        <v>1.5944804563979375E-4</v>
      </c>
      <c r="G57" s="17">
        <v>3.3213430021766313E-3</v>
      </c>
      <c r="H57" s="20" t="s">
        <v>52</v>
      </c>
    </row>
    <row r="58" spans="1:8" ht="13.5" thickTop="1" x14ac:dyDescent="0.2"/>
  </sheetData>
  <mergeCells count="6">
    <mergeCell ref="F10:G10"/>
    <mergeCell ref="B10:C10"/>
    <mergeCell ref="D10:E10"/>
    <mergeCell ref="B22:C22"/>
    <mergeCell ref="D22:E22"/>
    <mergeCell ref="F22:G22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72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69.050119935220906</v>
      </c>
      <c r="C5" s="5">
        <v>72.396940193155871</v>
      </c>
      <c r="D5" s="5">
        <v>70.714742160306329</v>
      </c>
    </row>
    <row r="6" spans="1:7" ht="13.5" thickTop="1" x14ac:dyDescent="0.2">
      <c r="C6" s="6"/>
    </row>
    <row r="8" spans="1:7" ht="15.75" x14ac:dyDescent="0.2">
      <c r="A8" s="1" t="s">
        <v>73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1.1103977017038014</v>
      </c>
      <c r="C12" s="5">
        <f>B12*100/B$16</f>
        <v>18.662052152742113</v>
      </c>
      <c r="D12" s="5">
        <v>0.8413455192649415</v>
      </c>
      <c r="E12" s="5">
        <f>D12*100/D$16</f>
        <v>32.32040993818778</v>
      </c>
      <c r="F12" s="5">
        <v>0.97657203653030777</v>
      </c>
      <c r="G12" s="5">
        <f>F12*100/F$16</f>
        <v>22.788405175032093</v>
      </c>
    </row>
    <row r="13" spans="1:7" ht="18" customHeight="1" thickTop="1" thickBot="1" x14ac:dyDescent="0.3">
      <c r="A13" s="10" t="s">
        <v>9</v>
      </c>
      <c r="B13" s="5">
        <v>2.267843727304276</v>
      </c>
      <c r="C13" s="5">
        <f>B13*100/B$16</f>
        <v>38.114828451356992</v>
      </c>
      <c r="D13" s="5">
        <v>0.51105020223820263</v>
      </c>
      <c r="E13" s="5">
        <f>D13*100/D$16</f>
        <v>19.632067512243001</v>
      </c>
      <c r="F13" s="5">
        <v>1.3963038469061391</v>
      </c>
      <c r="G13" s="5">
        <f>F13*100/F$16</f>
        <v>32.582888533042251</v>
      </c>
    </row>
    <row r="14" spans="1:7" ht="18" customHeight="1" thickTop="1" thickBot="1" x14ac:dyDescent="0.3">
      <c r="A14" s="10" t="s">
        <v>10</v>
      </c>
      <c r="B14" s="5">
        <f>B12+B13</f>
        <v>3.3782414290080771</v>
      </c>
      <c r="C14" s="5">
        <f>B14*100/B$16</f>
        <v>56.776880604099098</v>
      </c>
      <c r="D14" s="5">
        <f>D12+D13</f>
        <v>1.3523957215031441</v>
      </c>
      <c r="E14" s="5">
        <f>D14*100/D$16</f>
        <v>51.952477450430777</v>
      </c>
      <c r="F14" s="5">
        <f>F12+F13</f>
        <v>2.3728758834364467</v>
      </c>
      <c r="G14" s="5">
        <f>F14*100/F$16</f>
        <v>55.37129370807434</v>
      </c>
    </row>
    <row r="15" spans="1:7" ht="18" customHeight="1" thickTop="1" thickBot="1" x14ac:dyDescent="0.3">
      <c r="A15" s="10" t="s">
        <v>86</v>
      </c>
      <c r="B15" s="5">
        <v>2.5717885709919228</v>
      </c>
      <c r="C15" s="5">
        <f>B15*100/B$16</f>
        <v>43.223119395900916</v>
      </c>
      <c r="D15" s="5">
        <v>1.2507442784968559</v>
      </c>
      <c r="E15" s="5">
        <f>D15*100/D$16</f>
        <v>48.047522549569194</v>
      </c>
      <c r="F15" s="5">
        <v>1.9125141165635533</v>
      </c>
      <c r="G15" s="5">
        <f>F15*100/F$16</f>
        <v>44.628706291925674</v>
      </c>
    </row>
    <row r="16" spans="1:7" ht="18" customHeight="1" thickTop="1" thickBot="1" x14ac:dyDescent="0.3">
      <c r="A16" s="11" t="s">
        <v>3</v>
      </c>
      <c r="B16" s="12">
        <v>5.950029999999999</v>
      </c>
      <c r="C16" s="12">
        <f>B16*100/B$16</f>
        <v>100</v>
      </c>
      <c r="D16" s="12">
        <v>2.6031400000000007</v>
      </c>
      <c r="E16" s="12">
        <f>D16*100/D$16</f>
        <v>100</v>
      </c>
      <c r="F16" s="12">
        <v>4.2853899999999996</v>
      </c>
      <c r="G16" s="12">
        <f>F16*100/F$16</f>
        <v>100</v>
      </c>
    </row>
    <row r="17" spans="1:8" ht="18" customHeight="1" thickTop="1" x14ac:dyDescent="0.2">
      <c r="A17" s="13" t="s">
        <v>91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74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19" t="s">
        <v>50</v>
      </c>
    </row>
    <row r="24" spans="1:8" ht="18" customHeight="1" thickTop="1" thickBot="1" x14ac:dyDescent="0.25">
      <c r="A24" s="14" t="s">
        <v>11</v>
      </c>
      <c r="B24" s="15">
        <v>0.78178124472034494</v>
      </c>
      <c r="C24" s="16">
        <f t="shared" ref="C24:C57" si="0">IF(B24="-","-",B24*100/B$16)</f>
        <v>13.139114335899905</v>
      </c>
      <c r="D24" s="15">
        <v>0.2250566957577001</v>
      </c>
      <c r="E24" s="16">
        <f t="shared" ref="E24:E57" si="1">IF(D24="-","-",D24*100/D$16)</f>
        <v>8.6455855527439951</v>
      </c>
      <c r="F24" s="15">
        <v>0.50663815542543589</v>
      </c>
      <c r="G24" s="17">
        <f t="shared" ref="G24:G57" si="2">IF(F24="-","-",F24*100/F$16)</f>
        <v>11.822451525425596</v>
      </c>
      <c r="H24" s="20" t="s">
        <v>51</v>
      </c>
    </row>
    <row r="25" spans="1:8" ht="18" customHeight="1" thickTop="1" thickBot="1" x14ac:dyDescent="0.25">
      <c r="A25" s="14" t="s">
        <v>13</v>
      </c>
      <c r="B25" s="15">
        <v>0.48969440721230606</v>
      </c>
      <c r="C25" s="16">
        <f t="shared" si="0"/>
        <v>8.2301166080222465</v>
      </c>
      <c r="D25" s="15">
        <v>9.9476788303027169E-2</v>
      </c>
      <c r="E25" s="16">
        <f t="shared" si="1"/>
        <v>3.8214152255747731</v>
      </c>
      <c r="F25" s="15">
        <v>0.2951981109523607</v>
      </c>
      <c r="G25" s="17">
        <f t="shared" si="2"/>
        <v>6.8884771503261257</v>
      </c>
      <c r="H25" s="20" t="s">
        <v>52</v>
      </c>
    </row>
    <row r="26" spans="1:8" ht="18" customHeight="1" thickTop="1" thickBot="1" x14ac:dyDescent="0.25">
      <c r="A26" s="14" t="s">
        <v>14</v>
      </c>
      <c r="B26" s="15">
        <v>0.49392366964599416</v>
      </c>
      <c r="C26" s="16">
        <f t="shared" si="0"/>
        <v>8.3011962905396146</v>
      </c>
      <c r="D26" s="15">
        <v>9.0699167071324804E-2</v>
      </c>
      <c r="E26" s="16">
        <f t="shared" si="1"/>
        <v>3.4842216350762838</v>
      </c>
      <c r="F26" s="15">
        <v>0.29386642656005563</v>
      </c>
      <c r="G26" s="17">
        <f t="shared" si="2"/>
        <v>6.857402163164978</v>
      </c>
      <c r="H26" s="20" t="s">
        <v>51</v>
      </c>
    </row>
    <row r="27" spans="1:8" ht="18" customHeight="1" thickTop="1" thickBot="1" x14ac:dyDescent="0.25">
      <c r="A27" s="14" t="s">
        <v>12</v>
      </c>
      <c r="B27" s="15">
        <v>0.50158184228571356</v>
      </c>
      <c r="C27" s="16">
        <f t="shared" si="0"/>
        <v>8.4299044254518662</v>
      </c>
      <c r="D27" s="15">
        <v>5.6610184335946639E-2</v>
      </c>
      <c r="E27" s="16">
        <f t="shared" si="1"/>
        <v>2.1746884276660734</v>
      </c>
      <c r="F27" s="15">
        <v>0.27994244597957901</v>
      </c>
      <c r="G27" s="17">
        <f t="shared" si="2"/>
        <v>6.5324846975322908</v>
      </c>
      <c r="H27" s="20" t="s">
        <v>51</v>
      </c>
    </row>
    <row r="28" spans="1:8" ht="18" customHeight="1" thickTop="1" thickBot="1" x14ac:dyDescent="0.25">
      <c r="A28" s="14" t="s">
        <v>16</v>
      </c>
      <c r="B28" s="15">
        <v>0.2071866762654995</v>
      </c>
      <c r="C28" s="16">
        <f t="shared" si="0"/>
        <v>3.4821114560010544</v>
      </c>
      <c r="D28" s="15">
        <v>0.1288957680892549</v>
      </c>
      <c r="E28" s="16">
        <f t="shared" si="1"/>
        <v>4.951549593539144</v>
      </c>
      <c r="F28" s="15">
        <v>0.16811516310675059</v>
      </c>
      <c r="G28" s="17">
        <f t="shared" si="2"/>
        <v>3.9229839782785376</v>
      </c>
      <c r="H28" s="20" t="s">
        <v>52</v>
      </c>
    </row>
    <row r="29" spans="1:8" ht="18" customHeight="1" thickTop="1" thickBot="1" x14ac:dyDescent="0.25">
      <c r="A29" s="14" t="s">
        <v>17</v>
      </c>
      <c r="B29" s="15">
        <v>0.24916632725870799</v>
      </c>
      <c r="C29" s="16">
        <f t="shared" si="0"/>
        <v>4.1876482514997067</v>
      </c>
      <c r="D29" s="15">
        <v>7.1429679988317424E-2</v>
      </c>
      <c r="E29" s="16">
        <f t="shared" si="1"/>
        <v>2.7439814988174822</v>
      </c>
      <c r="F29" s="15">
        <v>0.16106824264051411</v>
      </c>
      <c r="G29" s="17">
        <f t="shared" si="2"/>
        <v>3.7585433913952788</v>
      </c>
      <c r="H29" s="20" t="s">
        <v>51</v>
      </c>
    </row>
    <row r="30" spans="1:8" ht="18" customHeight="1" thickTop="1" thickBot="1" x14ac:dyDescent="0.25">
      <c r="A30" s="14" t="s">
        <v>15</v>
      </c>
      <c r="B30" s="15">
        <v>0.14912350364963506</v>
      </c>
      <c r="C30" s="16">
        <f t="shared" si="0"/>
        <v>2.5062647356338554</v>
      </c>
      <c r="D30" s="15">
        <v>0.16042572732300886</v>
      </c>
      <c r="E30" s="16">
        <f t="shared" si="1"/>
        <v>6.1627775426219422</v>
      </c>
      <c r="F30" s="15">
        <v>0.15431796226415093</v>
      </c>
      <c r="G30" s="17">
        <f t="shared" si="2"/>
        <v>3.6010249303832542</v>
      </c>
      <c r="H30" s="20" t="s">
        <v>52</v>
      </c>
    </row>
    <row r="31" spans="1:8" ht="18" customHeight="1" thickTop="1" thickBot="1" x14ac:dyDescent="0.25">
      <c r="A31" s="14" t="s">
        <v>18</v>
      </c>
      <c r="B31" s="15" t="s">
        <v>19</v>
      </c>
      <c r="C31" s="16" t="str">
        <f t="shared" si="0"/>
        <v>-</v>
      </c>
      <c r="D31" s="15">
        <v>0.20897359324126316</v>
      </c>
      <c r="E31" s="16">
        <f t="shared" si="1"/>
        <v>8.0277508409560419</v>
      </c>
      <c r="F31" s="15">
        <v>0.10465741983779751</v>
      </c>
      <c r="G31" s="17">
        <f t="shared" si="2"/>
        <v>2.4421912553535972</v>
      </c>
      <c r="H31" s="20" t="s">
        <v>52</v>
      </c>
    </row>
    <row r="32" spans="1:8" ht="18" customHeight="1" thickTop="1" thickBot="1" x14ac:dyDescent="0.25">
      <c r="A32" s="14" t="s">
        <v>20</v>
      </c>
      <c r="B32" s="15">
        <v>0.14361926197629346</v>
      </c>
      <c r="C32" s="16">
        <f t="shared" si="0"/>
        <v>2.4137569386422166</v>
      </c>
      <c r="D32" s="15">
        <v>3.6321375334379069E-2</v>
      </c>
      <c r="E32" s="16">
        <f t="shared" si="1"/>
        <v>1.3952908923215448</v>
      </c>
      <c r="F32" s="15">
        <v>9.014286355050799E-2</v>
      </c>
      <c r="G32" s="17">
        <f t="shared" si="2"/>
        <v>2.1034926471221524</v>
      </c>
      <c r="H32" s="20" t="s">
        <v>51</v>
      </c>
    </row>
    <row r="33" spans="1:8" ht="18" customHeight="1" thickTop="1" thickBot="1" x14ac:dyDescent="0.25">
      <c r="A33" s="14" t="s">
        <v>21</v>
      </c>
      <c r="B33" s="15">
        <v>7.601352712022405E-2</v>
      </c>
      <c r="C33" s="16">
        <f t="shared" si="0"/>
        <v>1.2775318295911795</v>
      </c>
      <c r="D33" s="15">
        <v>5.1384876858263089E-2</v>
      </c>
      <c r="E33" s="16">
        <f t="shared" si="1"/>
        <v>1.9739574843559347</v>
      </c>
      <c r="F33" s="15">
        <v>6.3937982949130903E-2</v>
      </c>
      <c r="G33" s="17">
        <f t="shared" si="2"/>
        <v>1.4919991634164198</v>
      </c>
      <c r="H33" s="20" t="s">
        <v>52</v>
      </c>
    </row>
    <row r="34" spans="1:8" ht="18" customHeight="1" thickTop="1" thickBot="1" x14ac:dyDescent="0.25">
      <c r="A34" s="14" t="s">
        <v>22</v>
      </c>
      <c r="B34" s="15">
        <v>7.4835847899937483E-2</v>
      </c>
      <c r="C34" s="16">
        <f t="shared" si="0"/>
        <v>1.2577390013149092</v>
      </c>
      <c r="D34" s="15">
        <v>2.4317919910845642E-2</v>
      </c>
      <c r="E34" s="16">
        <f t="shared" si="1"/>
        <v>0.93417641428604059</v>
      </c>
      <c r="F34" s="15">
        <v>4.9795288776005892E-2</v>
      </c>
      <c r="G34" s="17">
        <f t="shared" si="2"/>
        <v>1.161977994441717</v>
      </c>
      <c r="H34" s="20" t="s">
        <v>51</v>
      </c>
    </row>
    <row r="35" spans="1:8" ht="18" customHeight="1" thickTop="1" thickBot="1" x14ac:dyDescent="0.25">
      <c r="A35" s="14" t="s">
        <v>23</v>
      </c>
      <c r="B35" s="15">
        <v>5.6083222479201764E-2</v>
      </c>
      <c r="C35" s="16">
        <f t="shared" si="0"/>
        <v>0.94257041526180152</v>
      </c>
      <c r="D35" s="15">
        <v>2.7794700257399278E-2</v>
      </c>
      <c r="E35" s="16">
        <f t="shared" si="1"/>
        <v>1.0677374346903843</v>
      </c>
      <c r="F35" s="15">
        <v>4.2003386190875791E-2</v>
      </c>
      <c r="G35" s="17">
        <f t="shared" si="2"/>
        <v>0.98015317604408914</v>
      </c>
      <c r="H35" s="20" t="s">
        <v>52</v>
      </c>
    </row>
    <row r="36" spans="1:8" ht="18" customHeight="1" thickTop="1" thickBot="1" x14ac:dyDescent="0.25">
      <c r="A36" s="14" t="s">
        <v>24</v>
      </c>
      <c r="B36" s="15" t="s">
        <v>19</v>
      </c>
      <c r="C36" s="16" t="str">
        <f t="shared" si="0"/>
        <v>-</v>
      </c>
      <c r="D36" s="15">
        <v>4.0888824838955423E-2</v>
      </c>
      <c r="E36" s="16">
        <f t="shared" si="1"/>
        <v>1.5707501263456984</v>
      </c>
      <c r="F36" s="15">
        <v>2.0293870403731686E-2</v>
      </c>
      <c r="G36" s="17">
        <f t="shared" si="2"/>
        <v>0.47355947542071292</v>
      </c>
      <c r="H36" s="20" t="s">
        <v>52</v>
      </c>
    </row>
    <row r="37" spans="1:8" ht="18" customHeight="1" thickTop="1" thickBot="1" x14ac:dyDescent="0.25">
      <c r="A37" s="14" t="s">
        <v>27</v>
      </c>
      <c r="B37" s="15" t="s">
        <v>19</v>
      </c>
      <c r="C37" s="16" t="str">
        <f t="shared" si="0"/>
        <v>-</v>
      </c>
      <c r="D37" s="15">
        <v>3.9811781342930806E-2</v>
      </c>
      <c r="E37" s="16">
        <f t="shared" si="1"/>
        <v>1.5293753445043599</v>
      </c>
      <c r="F37" s="15">
        <v>1.9825365349764482E-2</v>
      </c>
      <c r="G37" s="17">
        <f t="shared" si="2"/>
        <v>0.46262686359384991</v>
      </c>
      <c r="H37" s="20" t="s">
        <v>52</v>
      </c>
    </row>
    <row r="38" spans="1:8" ht="18" customHeight="1" thickTop="1" thickBot="1" x14ac:dyDescent="0.25">
      <c r="A38" s="14" t="s">
        <v>28</v>
      </c>
      <c r="B38" s="15">
        <v>2.3076950865403883E-2</v>
      </c>
      <c r="C38" s="16">
        <f t="shared" si="0"/>
        <v>0.38784595817842749</v>
      </c>
      <c r="D38" s="15">
        <v>1.4500183440425009E-2</v>
      </c>
      <c r="E38" s="16">
        <f t="shared" si="1"/>
        <v>0.55702664629735654</v>
      </c>
      <c r="F38" s="15">
        <v>1.8792090421707007E-2</v>
      </c>
      <c r="G38" s="17">
        <f t="shared" si="2"/>
        <v>0.43851529083016966</v>
      </c>
      <c r="H38" s="20" t="s">
        <v>52</v>
      </c>
    </row>
    <row r="39" spans="1:8" ht="18" customHeight="1" thickTop="1" thickBot="1" x14ac:dyDescent="0.25">
      <c r="A39" s="14" t="s">
        <v>26</v>
      </c>
      <c r="B39" s="15">
        <v>2.3432911739182376E-2</v>
      </c>
      <c r="C39" s="16">
        <f t="shared" si="0"/>
        <v>0.39382846370829017</v>
      </c>
      <c r="D39" s="15">
        <v>1.3854481250251339E-2</v>
      </c>
      <c r="E39" s="16">
        <f t="shared" si="1"/>
        <v>0.53222190317275808</v>
      </c>
      <c r="F39" s="15">
        <v>1.863810926009811E-2</v>
      </c>
      <c r="G39" s="17">
        <f t="shared" si="2"/>
        <v>0.43492212517642764</v>
      </c>
      <c r="H39" s="20" t="s">
        <v>52</v>
      </c>
    </row>
    <row r="40" spans="1:8" ht="18" customHeight="1" thickTop="1" thickBot="1" x14ac:dyDescent="0.25">
      <c r="A40" s="14" t="s">
        <v>29</v>
      </c>
      <c r="B40" s="15">
        <v>2.0461060606060604E-2</v>
      </c>
      <c r="C40" s="16">
        <f t="shared" si="0"/>
        <v>0.34388163767343372</v>
      </c>
      <c r="D40" s="15">
        <v>9.4339402173913046E-3</v>
      </c>
      <c r="E40" s="16">
        <f t="shared" si="1"/>
        <v>0.36240617935997688</v>
      </c>
      <c r="F40" s="15">
        <v>1.5061898952653672E-2</v>
      </c>
      <c r="G40" s="17">
        <f t="shared" si="2"/>
        <v>0.35147090352695259</v>
      </c>
      <c r="H40" s="20" t="s">
        <v>52</v>
      </c>
    </row>
    <row r="41" spans="1:8" ht="18" customHeight="1" thickTop="1" thickBot="1" x14ac:dyDescent="0.25">
      <c r="A41" s="14" t="s">
        <v>25</v>
      </c>
      <c r="B41" s="15">
        <v>2.2935533517284279E-2</v>
      </c>
      <c r="C41" s="16">
        <f t="shared" si="0"/>
        <v>0.3854692080087711</v>
      </c>
      <c r="D41" s="15">
        <v>6.6151798396889908E-3</v>
      </c>
      <c r="E41" s="16">
        <f t="shared" si="1"/>
        <v>0.25412309133158373</v>
      </c>
      <c r="F41" s="15">
        <v>1.4850423974040561E-2</v>
      </c>
      <c r="G41" s="17">
        <f t="shared" si="2"/>
        <v>0.34653611396023609</v>
      </c>
      <c r="H41" s="20" t="s">
        <v>51</v>
      </c>
    </row>
    <row r="42" spans="1:8" ht="18" customHeight="1" thickTop="1" thickBot="1" x14ac:dyDescent="0.25">
      <c r="A42" s="14" t="s">
        <v>30</v>
      </c>
      <c r="B42" s="15">
        <v>2.1057070379489919E-2</v>
      </c>
      <c r="C42" s="16">
        <f t="shared" si="0"/>
        <v>0.35389855814995758</v>
      </c>
      <c r="D42" s="15">
        <v>7.562052398493212E-3</v>
      </c>
      <c r="E42" s="16">
        <f t="shared" si="1"/>
        <v>0.29049733777258274</v>
      </c>
      <c r="F42" s="15">
        <v>1.435226764793752E-2</v>
      </c>
      <c r="G42" s="17">
        <f t="shared" si="2"/>
        <v>0.33491158676194049</v>
      </c>
      <c r="H42" s="20" t="s">
        <v>52</v>
      </c>
    </row>
    <row r="43" spans="1:8" ht="18" customHeight="1" thickTop="1" thickBot="1" x14ac:dyDescent="0.25">
      <c r="A43" s="14" t="s">
        <v>31</v>
      </c>
      <c r="B43" s="15">
        <v>5.6869246054694362E-3</v>
      </c>
      <c r="C43" s="16">
        <f t="shared" si="0"/>
        <v>9.5578082891505378E-2</v>
      </c>
      <c r="D43" s="15">
        <v>1.2574618839851504E-2</v>
      </c>
      <c r="E43" s="16">
        <f t="shared" si="1"/>
        <v>0.48305580337021831</v>
      </c>
      <c r="F43" s="15">
        <v>9.1103773607733411E-3</v>
      </c>
      <c r="G43" s="17">
        <f t="shared" si="2"/>
        <v>0.21259155784592165</v>
      </c>
      <c r="H43" s="20" t="s">
        <v>52</v>
      </c>
    </row>
    <row r="44" spans="1:8" ht="18" customHeight="1" thickTop="1" thickBot="1" x14ac:dyDescent="0.25">
      <c r="A44" s="14" t="s">
        <v>33</v>
      </c>
      <c r="B44" s="15">
        <v>7.4143780514020546E-3</v>
      </c>
      <c r="C44" s="16">
        <f t="shared" si="0"/>
        <v>0.12461076753229909</v>
      </c>
      <c r="D44" s="15">
        <v>5.5719184938510325E-3</v>
      </c>
      <c r="E44" s="16">
        <f t="shared" si="1"/>
        <v>0.21404605568087121</v>
      </c>
      <c r="F44" s="15">
        <v>6.5159949720308879E-3</v>
      </c>
      <c r="G44" s="17">
        <f t="shared" si="2"/>
        <v>0.15205138790240533</v>
      </c>
      <c r="H44" s="20" t="s">
        <v>52</v>
      </c>
    </row>
    <row r="45" spans="1:8" ht="18" customHeight="1" thickTop="1" thickBot="1" x14ac:dyDescent="0.25">
      <c r="A45" s="14" t="s">
        <v>34</v>
      </c>
      <c r="B45" s="15">
        <v>3.59568267826892E-3</v>
      </c>
      <c r="C45" s="16">
        <f t="shared" si="0"/>
        <v>6.0431336955761916E-2</v>
      </c>
      <c r="D45" s="15">
        <v>5.9880755374730772E-3</v>
      </c>
      <c r="E45" s="16">
        <f t="shared" si="1"/>
        <v>0.23003278876560906</v>
      </c>
      <c r="F45" s="15">
        <v>4.7727017639567961E-3</v>
      </c>
      <c r="G45" s="17">
        <f t="shared" si="2"/>
        <v>0.11137146826675744</v>
      </c>
      <c r="H45" s="20" t="s">
        <v>52</v>
      </c>
    </row>
    <row r="46" spans="1:8" ht="18" customHeight="1" thickTop="1" thickBot="1" x14ac:dyDescent="0.25">
      <c r="A46" s="14" t="s">
        <v>32</v>
      </c>
      <c r="B46" s="15">
        <v>6.0169611185357311E-3</v>
      </c>
      <c r="C46" s="16">
        <f t="shared" si="0"/>
        <v>0.10112488707680015</v>
      </c>
      <c r="D46" s="15">
        <v>2.9950981454897022E-3</v>
      </c>
      <c r="E46" s="16">
        <f t="shared" si="1"/>
        <v>0.11505712890930575</v>
      </c>
      <c r="F46" s="15">
        <v>4.5334391601570797E-3</v>
      </c>
      <c r="G46" s="17">
        <f t="shared" si="2"/>
        <v>0.10578825171471161</v>
      </c>
      <c r="H46" s="20" t="s">
        <v>52</v>
      </c>
    </row>
    <row r="47" spans="1:8" ht="18" customHeight="1" thickTop="1" thickBot="1" x14ac:dyDescent="0.25">
      <c r="A47" s="14" t="s">
        <v>36</v>
      </c>
      <c r="B47" s="15">
        <v>4.9462161320491223E-3</v>
      </c>
      <c r="C47" s="16">
        <f t="shared" si="0"/>
        <v>8.3129263752436927E-2</v>
      </c>
      <c r="D47" s="15">
        <v>3.2169193908348705E-3</v>
      </c>
      <c r="E47" s="16">
        <f t="shared" si="1"/>
        <v>0.12357842416600219</v>
      </c>
      <c r="F47" s="15">
        <v>4.0812897577890798E-3</v>
      </c>
      <c r="G47" s="17">
        <f t="shared" si="2"/>
        <v>9.5237300637493444E-2</v>
      </c>
      <c r="H47" s="20" t="s">
        <v>52</v>
      </c>
    </row>
    <row r="48" spans="1:8" ht="18" customHeight="1" thickTop="1" thickBot="1" x14ac:dyDescent="0.25">
      <c r="A48" s="14" t="s">
        <v>38</v>
      </c>
      <c r="B48" s="15">
        <v>5.1827382944957595E-3</v>
      </c>
      <c r="C48" s="16">
        <f t="shared" si="0"/>
        <v>8.7104406103763507E-2</v>
      </c>
      <c r="D48" s="15">
        <v>1.8566996947334095E-3</v>
      </c>
      <c r="E48" s="16">
        <f t="shared" si="1"/>
        <v>7.1325387598569767E-2</v>
      </c>
      <c r="F48" s="15">
        <v>3.5403138839044494E-3</v>
      </c>
      <c r="G48" s="17">
        <f t="shared" si="2"/>
        <v>8.2613575051616067E-2</v>
      </c>
      <c r="H48" s="20" t="s">
        <v>52</v>
      </c>
    </row>
    <row r="49" spans="1:8" ht="18" customHeight="1" thickTop="1" thickBot="1" x14ac:dyDescent="0.25">
      <c r="A49" s="14" t="s">
        <v>37</v>
      </c>
      <c r="B49" s="15">
        <v>3.7948109493358725E-3</v>
      </c>
      <c r="C49" s="16">
        <f t="shared" si="0"/>
        <v>6.3778013713138806E-2</v>
      </c>
      <c r="D49" s="15" t="s">
        <v>19</v>
      </c>
      <c r="E49" s="16" t="str">
        <f t="shared" si="1"/>
        <v>-</v>
      </c>
      <c r="F49" s="15">
        <v>1.9128666216812443E-3</v>
      </c>
      <c r="G49" s="17">
        <f t="shared" si="2"/>
        <v>4.4636932033752921E-2</v>
      </c>
      <c r="H49" s="20" t="s">
        <v>52</v>
      </c>
    </row>
    <row r="50" spans="1:8" ht="18" customHeight="1" thickTop="1" thickBot="1" x14ac:dyDescent="0.25">
      <c r="A50" s="14" t="s">
        <v>39</v>
      </c>
      <c r="B50" s="15">
        <v>2.1558322311509472E-3</v>
      </c>
      <c r="C50" s="16">
        <f t="shared" si="0"/>
        <v>3.623229178930102E-2</v>
      </c>
      <c r="D50" s="15">
        <v>1.4631196709381324E-3</v>
      </c>
      <c r="E50" s="16">
        <f t="shared" si="1"/>
        <v>5.620595399932897E-2</v>
      </c>
      <c r="F50" s="15">
        <v>1.8083511604787628E-3</v>
      </c>
      <c r="G50" s="17">
        <f t="shared" si="2"/>
        <v>4.2198053397211527E-2</v>
      </c>
      <c r="H50" s="20" t="s">
        <v>52</v>
      </c>
    </row>
    <row r="51" spans="1:8" ht="18" customHeight="1" thickTop="1" thickBot="1" x14ac:dyDescent="0.25">
      <c r="A51" s="14" t="s">
        <v>35</v>
      </c>
      <c r="B51" s="15">
        <v>1.9831238937266004E-3</v>
      </c>
      <c r="C51" s="16">
        <f t="shared" si="0"/>
        <v>3.3329645291311147E-2</v>
      </c>
      <c r="D51" s="15">
        <v>7.5526273372018057E-4</v>
      </c>
      <c r="E51" s="16">
        <f t="shared" si="1"/>
        <v>2.9013527267845004E-2</v>
      </c>
      <c r="F51" s="15">
        <v>1.3740322127669365E-3</v>
      </c>
      <c r="G51" s="17">
        <f t="shared" si="2"/>
        <v>3.2063177745011232E-2</v>
      </c>
      <c r="H51" s="20" t="s">
        <v>52</v>
      </c>
    </row>
    <row r="52" spans="1:8" ht="18" customHeight="1" thickTop="1" thickBot="1" x14ac:dyDescent="0.25">
      <c r="A52" s="14" t="s">
        <v>41</v>
      </c>
      <c r="B52" s="15">
        <v>6.3438811023864986E-4</v>
      </c>
      <c r="C52" s="16">
        <f t="shared" si="0"/>
        <v>1.0661931288390982E-2</v>
      </c>
      <c r="D52" s="15">
        <v>8.1852554383703407E-4</v>
      </c>
      <c r="E52" s="16">
        <f t="shared" si="1"/>
        <v>3.1443777278096219E-2</v>
      </c>
      <c r="F52" s="15">
        <v>7.2240111414038802E-4</v>
      </c>
      <c r="G52" s="17">
        <f t="shared" si="2"/>
        <v>1.6857301532425008E-2</v>
      </c>
      <c r="H52" s="20" t="s">
        <v>52</v>
      </c>
    </row>
    <row r="53" spans="1:8" ht="18" customHeight="1" thickTop="1" thickBot="1" x14ac:dyDescent="0.25">
      <c r="A53" s="14" t="s">
        <v>42</v>
      </c>
      <c r="B53" s="15">
        <v>1.2786052809749492E-4</v>
      </c>
      <c r="C53" s="16">
        <f t="shared" si="0"/>
        <v>2.1489056037951901E-3</v>
      </c>
      <c r="D53" s="15">
        <v>5.7601246105919005E-4</v>
      </c>
      <c r="E53" s="16">
        <f t="shared" si="1"/>
        <v>2.2127602090521059E-2</v>
      </c>
      <c r="F53" s="15">
        <v>3.4894371402197782E-4</v>
      </c>
      <c r="G53" s="17">
        <f t="shared" si="2"/>
        <v>8.1426361199792279E-3</v>
      </c>
      <c r="H53" s="20" t="s">
        <v>52</v>
      </c>
    </row>
    <row r="54" spans="1:8" ht="18" customHeight="1" thickTop="1" thickBot="1" x14ac:dyDescent="0.25">
      <c r="A54" s="14" t="s">
        <v>40</v>
      </c>
      <c r="B54" s="15">
        <v>2.6816700519070183E-3</v>
      </c>
      <c r="C54" s="16">
        <f t="shared" si="0"/>
        <v>4.5069857663020504E-2</v>
      </c>
      <c r="D54" s="15">
        <v>1.9039649904233551E-3</v>
      </c>
      <c r="E54" s="16">
        <f t="shared" si="1"/>
        <v>7.3141090775884293E-2</v>
      </c>
      <c r="F54" s="15">
        <v>2.3253165013250622E-3</v>
      </c>
      <c r="G54" s="17">
        <f t="shared" si="2"/>
        <v>5.4261490817056612E-2</v>
      </c>
      <c r="H54" s="20" t="s">
        <v>52</v>
      </c>
    </row>
    <row r="55" spans="1:8" ht="18" customHeight="1" thickTop="1" thickBot="1" x14ac:dyDescent="0.25">
      <c r="A55" s="14" t="s">
        <v>43</v>
      </c>
      <c r="B55" s="15">
        <v>4.7784742120343831E-5</v>
      </c>
      <c r="C55" s="16">
        <f t="shared" si="0"/>
        <v>8.0310086033757533E-4</v>
      </c>
      <c r="D55" s="15">
        <v>6.225862020663843E-4</v>
      </c>
      <c r="E55" s="16">
        <f t="shared" si="1"/>
        <v>2.3916739094569792E-2</v>
      </c>
      <c r="F55" s="15">
        <v>3.3238097032287816E-4</v>
      </c>
      <c r="G55" s="17">
        <f t="shared" si="2"/>
        <v>7.7561428556765701E-3</v>
      </c>
      <c r="H55" s="20" t="s">
        <v>52</v>
      </c>
    </row>
    <row r="56" spans="1:8" ht="18" customHeight="1" thickTop="1" thickBot="1" x14ac:dyDescent="0.25">
      <c r="A56" s="14" t="s">
        <v>45</v>
      </c>
      <c r="B56" s="15" t="s">
        <v>19</v>
      </c>
      <c r="C56" s="16" t="str">
        <f t="shared" si="0"/>
        <v>-</v>
      </c>
      <c r="D56" s="15">
        <v>0</v>
      </c>
      <c r="E56" s="16">
        <f t="shared" si="1"/>
        <v>0</v>
      </c>
      <c r="F56" s="15">
        <v>0</v>
      </c>
      <c r="G56" s="17">
        <f t="shared" si="2"/>
        <v>0</v>
      </c>
      <c r="H56" s="20" t="s">
        <v>52</v>
      </c>
    </row>
    <row r="57" spans="1:8" ht="18" customHeight="1" thickTop="1" thickBot="1" x14ac:dyDescent="0.25">
      <c r="A57" s="14" t="s">
        <v>44</v>
      </c>
      <c r="B57" s="15">
        <v>0</v>
      </c>
      <c r="C57" s="16">
        <f t="shared" si="0"/>
        <v>0</v>
      </c>
      <c r="D57" s="15" t="s">
        <v>19</v>
      </c>
      <c r="E57" s="16" t="str">
        <f t="shared" si="1"/>
        <v>-</v>
      </c>
      <c r="F57" s="15">
        <v>0</v>
      </c>
      <c r="G57" s="17">
        <f t="shared" si="2"/>
        <v>0</v>
      </c>
      <c r="H57" s="20" t="s">
        <v>52</v>
      </c>
    </row>
    <row r="58" spans="1:8" ht="13.5" thickTop="1" x14ac:dyDescent="0.2"/>
  </sheetData>
  <mergeCells count="6">
    <mergeCell ref="F10:G10"/>
    <mergeCell ref="B10:C10"/>
    <mergeCell ref="D10:E10"/>
    <mergeCell ref="B22:C22"/>
    <mergeCell ref="D22:E22"/>
    <mergeCell ref="F22:G22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0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69.58910967939849</v>
      </c>
      <c r="C5" s="5">
        <v>72.500514373452631</v>
      </c>
      <c r="D5" s="5">
        <v>71.037490396668389</v>
      </c>
    </row>
    <row r="6" spans="1:7" ht="13.5" thickTop="1" x14ac:dyDescent="0.2">
      <c r="C6" s="6"/>
    </row>
    <row r="8" spans="1:7" ht="15.75" x14ac:dyDescent="0.2">
      <c r="A8" s="1" t="s">
        <v>53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0.9810284620753208</v>
      </c>
      <c r="C12" s="5">
        <v>18.130663812084553</v>
      </c>
      <c r="D12" s="5">
        <v>0.8044668988942385</v>
      </c>
      <c r="E12" s="5">
        <v>32.185112978365218</v>
      </c>
      <c r="F12" s="5">
        <v>0.8940753165215819</v>
      </c>
      <c r="G12" s="5">
        <v>22.563073278930332</v>
      </c>
    </row>
    <row r="13" spans="1:7" ht="18" customHeight="1" thickTop="1" thickBot="1" x14ac:dyDescent="0.3">
      <c r="A13" s="10" t="s">
        <v>9</v>
      </c>
      <c r="B13" s="5">
        <v>1.9458229994018219</v>
      </c>
      <c r="C13" s="5">
        <v>35.961303880363673</v>
      </c>
      <c r="D13" s="5">
        <v>0.45875060591810796</v>
      </c>
      <c r="E13" s="5">
        <v>18.353694975719463</v>
      </c>
      <c r="F13" s="5">
        <v>1.2078645307713367</v>
      </c>
      <c r="G13" s="5">
        <v>30.48192407865967</v>
      </c>
    </row>
    <row r="14" spans="1:7" ht="18" customHeight="1" thickTop="1" thickBot="1" x14ac:dyDescent="0.3">
      <c r="A14" s="10" t="s">
        <v>10</v>
      </c>
      <c r="B14" s="5">
        <v>2.9268514614771428</v>
      </c>
      <c r="C14" s="5">
        <v>54.091967692448229</v>
      </c>
      <c r="D14" s="5">
        <v>1.2632175048123464</v>
      </c>
      <c r="E14" s="5">
        <v>50.538807954084682</v>
      </c>
      <c r="F14" s="5">
        <v>2.1019398472929187</v>
      </c>
      <c r="G14" s="5">
        <v>53.044997357590006</v>
      </c>
    </row>
    <row r="15" spans="1:7" ht="18" customHeight="1" thickTop="1" thickBot="1" x14ac:dyDescent="0.3">
      <c r="A15" s="10" t="s">
        <v>86</v>
      </c>
      <c r="B15" s="5">
        <v>2.4840285385228573</v>
      </c>
      <c r="C15" s="5">
        <v>45.908032307551771</v>
      </c>
      <c r="D15" s="5">
        <v>1.2362824951876537</v>
      </c>
      <c r="E15" s="5">
        <v>49.461192045915332</v>
      </c>
      <c r="F15" s="5">
        <v>1.8606201527070809</v>
      </c>
      <c r="G15" s="5">
        <v>46.955002642409973</v>
      </c>
    </row>
    <row r="16" spans="1:7" ht="18" customHeight="1" thickTop="1" thickBot="1" x14ac:dyDescent="0.3">
      <c r="A16" s="11" t="s">
        <v>3</v>
      </c>
      <c r="B16" s="12">
        <v>5.4108800000000006</v>
      </c>
      <c r="C16" s="12">
        <v>100</v>
      </c>
      <c r="D16" s="12">
        <v>2.4994999999999998</v>
      </c>
      <c r="E16" s="12">
        <v>100</v>
      </c>
      <c r="F16" s="12">
        <v>3.9625600000000003</v>
      </c>
      <c r="G16" s="12">
        <v>100</v>
      </c>
    </row>
    <row r="17" spans="1:8" ht="18" customHeight="1" thickTop="1" x14ac:dyDescent="0.2">
      <c r="A17" s="13" t="s">
        <v>88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54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9" t="s">
        <v>50</v>
      </c>
    </row>
    <row r="24" spans="1:8" ht="18" customHeight="1" thickTop="1" thickBot="1" x14ac:dyDescent="0.25">
      <c r="A24" s="14" t="s">
        <v>11</v>
      </c>
      <c r="B24" s="15">
        <v>0.62587210340498578</v>
      </c>
      <c r="C24" s="16">
        <v>11.566918937492344</v>
      </c>
      <c r="D24" s="15">
        <v>0.17066001998919617</v>
      </c>
      <c r="E24" s="16">
        <v>6.8277663528384149</v>
      </c>
      <c r="F24" s="15">
        <v>0.40111697031492283</v>
      </c>
      <c r="G24" s="16">
        <v>10.122672472212983</v>
      </c>
      <c r="H24" s="9" t="s">
        <v>51</v>
      </c>
    </row>
    <row r="25" spans="1:8" ht="18" customHeight="1" thickTop="1" thickBot="1" x14ac:dyDescent="0.25">
      <c r="A25" s="14" t="s">
        <v>12</v>
      </c>
      <c r="B25" s="15">
        <v>0.50060877347812249</v>
      </c>
      <c r="C25" s="16">
        <v>9.2518919931346186</v>
      </c>
      <c r="D25" s="15">
        <v>6.7613705501686952E-2</v>
      </c>
      <c r="E25" s="16">
        <v>2.7050892379150611</v>
      </c>
      <c r="F25" s="15">
        <v>0.28489027397230104</v>
      </c>
      <c r="G25" s="16">
        <v>7.18955104710846</v>
      </c>
      <c r="H25" s="9" t="s">
        <v>51</v>
      </c>
    </row>
    <row r="26" spans="1:8" ht="18" customHeight="1" thickTop="1" thickBot="1" x14ac:dyDescent="0.25">
      <c r="A26" s="14" t="s">
        <v>13</v>
      </c>
      <c r="B26" s="15">
        <v>0.42667124782173071</v>
      </c>
      <c r="C26" s="16">
        <v>7.8854317194565509</v>
      </c>
      <c r="D26" s="15">
        <v>8.5147653135062312E-2</v>
      </c>
      <c r="E26" s="16">
        <v>3.406587442891071</v>
      </c>
      <c r="F26" s="15">
        <v>0.25651256501655306</v>
      </c>
      <c r="G26" s="16">
        <v>6.4734051980677405</v>
      </c>
      <c r="H26" s="9" t="s">
        <v>52</v>
      </c>
    </row>
    <row r="27" spans="1:8" ht="18" customHeight="1" thickTop="1" thickBot="1" x14ac:dyDescent="0.25">
      <c r="A27" s="14" t="s">
        <v>14</v>
      </c>
      <c r="B27" s="15">
        <v>0.37681487049429596</v>
      </c>
      <c r="C27" s="16">
        <v>6.9640219427208869</v>
      </c>
      <c r="D27" s="15">
        <v>8.0055626087791362E-2</v>
      </c>
      <c r="E27" s="16">
        <v>3.2028656166349818</v>
      </c>
      <c r="F27" s="15">
        <v>0.22964066407617653</v>
      </c>
      <c r="G27" s="16">
        <v>5.7952602377295621</v>
      </c>
      <c r="H27" s="9" t="s">
        <v>51</v>
      </c>
    </row>
    <row r="28" spans="1:8" ht="18" customHeight="1" thickTop="1" thickBot="1" x14ac:dyDescent="0.25">
      <c r="A28" s="14" t="s">
        <v>15</v>
      </c>
      <c r="B28" s="15">
        <v>0.17219999999999999</v>
      </c>
      <c r="C28" s="16">
        <v>3.1824767875096098</v>
      </c>
      <c r="D28" s="15">
        <v>0.19082426356589144</v>
      </c>
      <c r="E28" s="16">
        <v>7.6344974421240837</v>
      </c>
      <c r="F28" s="15">
        <v>0.18135700000000002</v>
      </c>
      <c r="G28" s="16">
        <v>4.5767635064200922</v>
      </c>
      <c r="H28" s="9" t="s">
        <v>52</v>
      </c>
    </row>
    <row r="29" spans="1:8" ht="18" customHeight="1" thickTop="1" thickBot="1" x14ac:dyDescent="0.25">
      <c r="A29" s="14" t="s">
        <v>16</v>
      </c>
      <c r="B29" s="15">
        <v>0.1871335592560596</v>
      </c>
      <c r="C29" s="16">
        <v>3.4584681097355618</v>
      </c>
      <c r="D29" s="15">
        <v>0.11946268101835991</v>
      </c>
      <c r="E29" s="16">
        <v>4.7794631333610695</v>
      </c>
      <c r="F29" s="15">
        <v>0.15334663166436735</v>
      </c>
      <c r="G29" s="16">
        <v>3.8698879427533548</v>
      </c>
      <c r="H29" s="9" t="s">
        <v>52</v>
      </c>
    </row>
    <row r="30" spans="1:8" ht="18" customHeight="1" thickTop="1" thickBot="1" x14ac:dyDescent="0.25">
      <c r="A30" s="14" t="s">
        <v>17</v>
      </c>
      <c r="B30" s="15">
        <v>0.2358478622420582</v>
      </c>
      <c r="C30" s="16">
        <v>4.3587708883223835</v>
      </c>
      <c r="D30" s="15">
        <v>6.5360213199118486E-2</v>
      </c>
      <c r="E30" s="16">
        <v>2.6149315142675933</v>
      </c>
      <c r="F30" s="15">
        <v>0.15126198023929086</v>
      </c>
      <c r="G30" s="16">
        <v>3.8172792396655404</v>
      </c>
      <c r="H30" s="9" t="s">
        <v>51</v>
      </c>
    </row>
    <row r="31" spans="1:8" ht="18" customHeight="1" thickTop="1" thickBot="1" x14ac:dyDescent="0.25">
      <c r="A31" s="14" t="s">
        <v>18</v>
      </c>
      <c r="B31" s="15" t="s">
        <v>19</v>
      </c>
      <c r="C31" s="16" t="s">
        <v>19</v>
      </c>
      <c r="D31" s="15">
        <v>0.19117473343911603</v>
      </c>
      <c r="E31" s="16">
        <v>7.648519041372916</v>
      </c>
      <c r="F31" s="15">
        <v>9.65538518102214E-2</v>
      </c>
      <c r="G31" s="16">
        <v>2.4366533708062819</v>
      </c>
      <c r="H31" s="9" t="s">
        <v>52</v>
      </c>
    </row>
    <row r="32" spans="1:8" ht="18" customHeight="1" thickTop="1" thickBot="1" x14ac:dyDescent="0.25">
      <c r="A32" s="14" t="s">
        <v>20</v>
      </c>
      <c r="B32" s="15">
        <v>0.11977901533964763</v>
      </c>
      <c r="C32" s="16">
        <v>2.213669779031278</v>
      </c>
      <c r="D32" s="15">
        <v>3.3084894072447753E-2</v>
      </c>
      <c r="E32" s="16">
        <v>1.3236604949969097</v>
      </c>
      <c r="F32" s="15">
        <v>7.6569074636834988E-2</v>
      </c>
      <c r="G32" s="16">
        <v>1.9323133185828096</v>
      </c>
      <c r="H32" s="9" t="s">
        <v>51</v>
      </c>
    </row>
    <row r="33" spans="1:8" ht="18" customHeight="1" thickTop="1" thickBot="1" x14ac:dyDescent="0.25">
      <c r="A33" s="14" t="s">
        <v>21</v>
      </c>
      <c r="B33" s="15">
        <v>4.7952871713110877E-2</v>
      </c>
      <c r="C33" s="16">
        <v>0.88623055238909154</v>
      </c>
      <c r="D33" s="15">
        <v>6.2049267473412301E-2</v>
      </c>
      <c r="E33" s="16">
        <v>2.4824671923749673</v>
      </c>
      <c r="F33" s="15">
        <v>5.4833886666595028E-2</v>
      </c>
      <c r="G33" s="16">
        <v>1.3837995302681858</v>
      </c>
      <c r="H33" s="9" t="s">
        <v>52</v>
      </c>
    </row>
    <row r="34" spans="1:8" ht="18" customHeight="1" thickTop="1" thickBot="1" x14ac:dyDescent="0.25">
      <c r="A34" s="14" t="s">
        <v>22</v>
      </c>
      <c r="B34" s="15">
        <v>6.5170954475901932E-2</v>
      </c>
      <c r="C34" s="16">
        <v>1.2044427981382313</v>
      </c>
      <c r="D34" s="15">
        <v>2.3674335708956554E-2</v>
      </c>
      <c r="E34" s="16">
        <v>0.94716286093044832</v>
      </c>
      <c r="F34" s="15">
        <v>4.4506058512237955E-2</v>
      </c>
      <c r="G34" s="16">
        <v>1.123164280471159</v>
      </c>
      <c r="H34" s="9" t="s">
        <v>51</v>
      </c>
    </row>
    <row r="35" spans="1:8" ht="18" customHeight="1" thickTop="1" thickBot="1" x14ac:dyDescent="0.25">
      <c r="A35" s="14" t="s">
        <v>23</v>
      </c>
      <c r="B35" s="15">
        <v>4.3782260242664621E-2</v>
      </c>
      <c r="C35" s="16">
        <v>0.80915230503475621</v>
      </c>
      <c r="D35" s="15">
        <v>1.5548523582817971E-2</v>
      </c>
      <c r="E35" s="16">
        <v>0.62206535638399563</v>
      </c>
      <c r="F35" s="15">
        <v>2.9734524935620132E-2</v>
      </c>
      <c r="G35" s="16">
        <v>0.75038674330786481</v>
      </c>
      <c r="H35" s="9" t="s">
        <v>52</v>
      </c>
    </row>
    <row r="36" spans="1:8" ht="18" customHeight="1" thickTop="1" thickBot="1" x14ac:dyDescent="0.25">
      <c r="A36" s="14" t="s">
        <v>24</v>
      </c>
      <c r="B36" s="15" t="s">
        <v>19</v>
      </c>
      <c r="C36" s="16" t="s">
        <v>19</v>
      </c>
      <c r="D36" s="15">
        <v>4.0559459875686876E-2</v>
      </c>
      <c r="E36" s="16">
        <v>1.6227029356145981</v>
      </c>
      <c r="F36" s="15">
        <v>2.0134235351006235E-2</v>
      </c>
      <c r="G36" s="16">
        <v>0.50811181031974861</v>
      </c>
      <c r="H36" s="9" t="s">
        <v>52</v>
      </c>
    </row>
    <row r="37" spans="1:8" ht="18" customHeight="1" thickTop="1" thickBot="1" x14ac:dyDescent="0.25">
      <c r="A37" s="14" t="s">
        <v>25</v>
      </c>
      <c r="B37" s="15">
        <v>2.1729419966809937E-2</v>
      </c>
      <c r="C37" s="16">
        <v>0.40158754152392834</v>
      </c>
      <c r="D37" s="15">
        <v>1.8301811358910649E-2</v>
      </c>
      <c r="E37" s="16">
        <v>0.73221889813605323</v>
      </c>
      <c r="F37" s="15">
        <v>1.9879509019572673E-2</v>
      </c>
      <c r="G37" s="16">
        <v>0.50168348288915932</v>
      </c>
      <c r="H37" s="9" t="s">
        <v>51</v>
      </c>
    </row>
    <row r="38" spans="1:8" ht="18" customHeight="1" thickTop="1" thickBot="1" x14ac:dyDescent="0.25">
      <c r="A38" s="14" t="s">
        <v>26</v>
      </c>
      <c r="B38" s="15">
        <v>1.9561038784426832E-2</v>
      </c>
      <c r="C38" s="16">
        <v>0.36151307706744246</v>
      </c>
      <c r="D38" s="15">
        <v>1.3604549278703573E-2</v>
      </c>
      <c r="E38" s="16">
        <v>0.54429082931400574</v>
      </c>
      <c r="F38" s="15">
        <v>1.6589647471027195E-2</v>
      </c>
      <c r="G38" s="16">
        <v>0.41865984290527319</v>
      </c>
      <c r="H38" s="9" t="s">
        <v>52</v>
      </c>
    </row>
    <row r="39" spans="1:8" ht="18" customHeight="1" thickTop="1" thickBot="1" x14ac:dyDescent="0.25">
      <c r="A39" s="14" t="s">
        <v>27</v>
      </c>
      <c r="B39" s="15" t="s">
        <v>19</v>
      </c>
      <c r="C39" s="16" t="s">
        <v>19</v>
      </c>
      <c r="D39" s="15">
        <v>3.2014568518614034E-2</v>
      </c>
      <c r="E39" s="16">
        <v>1.2808389085262668</v>
      </c>
      <c r="F39" s="15">
        <v>1.596137569579377E-2</v>
      </c>
      <c r="G39" s="16">
        <v>0.40280464386138676</v>
      </c>
      <c r="H39" s="9" t="s">
        <v>52</v>
      </c>
    </row>
    <row r="40" spans="1:8" ht="18" customHeight="1" thickTop="1" thickBot="1" x14ac:dyDescent="0.25">
      <c r="A40" s="14" t="s">
        <v>28</v>
      </c>
      <c r="B40" s="15">
        <v>1.4200099757614824E-2</v>
      </c>
      <c r="C40" s="16">
        <v>0.2624360502841464</v>
      </c>
      <c r="D40" s="15">
        <v>1.3819232337668519E-2</v>
      </c>
      <c r="E40" s="16">
        <v>0.55287986948063694</v>
      </c>
      <c r="F40" s="15">
        <v>1.4034749861169461E-2</v>
      </c>
      <c r="G40" s="16">
        <v>0.35418390790724835</v>
      </c>
      <c r="H40" s="9" t="s">
        <v>52</v>
      </c>
    </row>
    <row r="41" spans="1:8" ht="18" customHeight="1" thickTop="1" thickBot="1" x14ac:dyDescent="0.25">
      <c r="A41" s="14" t="s">
        <v>29</v>
      </c>
      <c r="B41" s="15">
        <v>1.5053776214833758E-2</v>
      </c>
      <c r="C41" s="16">
        <v>0.2782130857611656</v>
      </c>
      <c r="D41" s="15">
        <v>1.1170257575757576E-2</v>
      </c>
      <c r="E41" s="16">
        <v>0.44689968296689647</v>
      </c>
      <c r="F41" s="15">
        <v>1.3152786753786755E-2</v>
      </c>
      <c r="G41" s="16">
        <v>0.33192650089302755</v>
      </c>
      <c r="H41" s="9" t="s">
        <v>52</v>
      </c>
    </row>
    <row r="42" spans="1:8" ht="18" customHeight="1" thickTop="1" thickBot="1" x14ac:dyDescent="0.25">
      <c r="A42" s="14" t="s">
        <v>30</v>
      </c>
      <c r="B42" s="15">
        <v>1.2275945880017534E-2</v>
      </c>
      <c r="C42" s="16">
        <v>0.22687521955795606</v>
      </c>
      <c r="D42" s="15">
        <v>7.4256897588975603E-3</v>
      </c>
      <c r="E42" s="16">
        <v>0.29708700775745389</v>
      </c>
      <c r="F42" s="15">
        <v>9.850316224089533E-3</v>
      </c>
      <c r="G42" s="16">
        <v>0.24858465800112886</v>
      </c>
      <c r="H42" s="9" t="s">
        <v>52</v>
      </c>
    </row>
    <row r="43" spans="1:8" ht="18" customHeight="1" thickTop="1" thickBot="1" x14ac:dyDescent="0.25">
      <c r="A43" s="14" t="s">
        <v>31</v>
      </c>
      <c r="B43" s="15">
        <v>6.3942437106059864E-3</v>
      </c>
      <c r="C43" s="16">
        <v>0.11817382219908751</v>
      </c>
      <c r="D43" s="15">
        <v>7.4678206490112935E-3</v>
      </c>
      <c r="E43" s="16">
        <v>0.29877258047654703</v>
      </c>
      <c r="F43" s="15">
        <v>6.9272932431636031E-3</v>
      </c>
      <c r="G43" s="16">
        <v>0.17481863348854285</v>
      </c>
      <c r="H43" s="9" t="s">
        <v>52</v>
      </c>
    </row>
    <row r="44" spans="1:8" ht="18" customHeight="1" thickTop="1" thickBot="1" x14ac:dyDescent="0.25">
      <c r="A44" s="14" t="s">
        <v>32</v>
      </c>
      <c r="B44" s="15">
        <v>6.7513018257937237E-3</v>
      </c>
      <c r="C44" s="16">
        <v>0.12477271397247257</v>
      </c>
      <c r="D44" s="15">
        <v>2.770957095709571E-3</v>
      </c>
      <c r="E44" s="16">
        <v>0.11086045591956675</v>
      </c>
      <c r="F44" s="15">
        <v>4.8032027241932378E-3</v>
      </c>
      <c r="G44" s="16">
        <v>0.12121463710816335</v>
      </c>
      <c r="H44" s="9" t="s">
        <v>52</v>
      </c>
    </row>
    <row r="45" spans="1:8" ht="18" customHeight="1" thickTop="1" thickBot="1" x14ac:dyDescent="0.25">
      <c r="A45" s="14" t="s">
        <v>33</v>
      </c>
      <c r="B45" s="15">
        <v>6.6404659439848225E-3</v>
      </c>
      <c r="C45" s="16">
        <v>0.12272432476759458</v>
      </c>
      <c r="D45" s="15">
        <v>1.1698857780291605E-3</v>
      </c>
      <c r="E45" s="16">
        <v>4.6804792079582339E-2</v>
      </c>
      <c r="F45" s="15">
        <v>3.9315419854510239E-3</v>
      </c>
      <c r="G45" s="16">
        <v>9.9217222842077443E-2</v>
      </c>
      <c r="H45" s="9" t="s">
        <v>52</v>
      </c>
    </row>
    <row r="46" spans="1:8" ht="18" customHeight="1" thickTop="1" thickBot="1" x14ac:dyDescent="0.25">
      <c r="A46" s="14" t="s">
        <v>34</v>
      </c>
      <c r="B46" s="15">
        <v>6.1387841888842533E-3</v>
      </c>
      <c r="C46" s="16">
        <v>0.11345260269834578</v>
      </c>
      <c r="D46" s="15">
        <v>1.6623202680324696E-3</v>
      </c>
      <c r="E46" s="16">
        <v>6.6506111943687524E-2</v>
      </c>
      <c r="F46" s="15">
        <v>3.9279453202558197E-3</v>
      </c>
      <c r="G46" s="16">
        <v>9.9126456640551044E-2</v>
      </c>
      <c r="H46" s="9" t="s">
        <v>52</v>
      </c>
    </row>
    <row r="47" spans="1:8" ht="18" customHeight="1" thickTop="1" thickBot="1" x14ac:dyDescent="0.25">
      <c r="A47" s="14" t="s">
        <v>35</v>
      </c>
      <c r="B47" s="15">
        <v>2.4328910655715477E-3</v>
      </c>
      <c r="C47" s="16">
        <v>4.496294624112062E-2</v>
      </c>
      <c r="D47" s="15">
        <v>3.5956297215856041E-3</v>
      </c>
      <c r="E47" s="16">
        <v>0.14385395965535525</v>
      </c>
      <c r="F47" s="15">
        <v>2.9888345736812688E-3</v>
      </c>
      <c r="G47" s="16">
        <v>7.5426859749285022E-2</v>
      </c>
      <c r="H47" s="9" t="s">
        <v>52</v>
      </c>
    </row>
    <row r="48" spans="1:8" ht="18" customHeight="1" thickTop="1" thickBot="1" x14ac:dyDescent="0.25">
      <c r="A48" s="14" t="s">
        <v>36</v>
      </c>
      <c r="B48" s="15">
        <v>4.8339505333000535E-3</v>
      </c>
      <c r="C48" s="16">
        <v>8.9337603740982111E-2</v>
      </c>
      <c r="D48" s="15">
        <v>4.4207387374922176E-4</v>
      </c>
      <c r="E48" s="16">
        <v>1.7686492248418555E-2</v>
      </c>
      <c r="F48" s="15">
        <v>2.638481242644145E-3</v>
      </c>
      <c r="G48" s="16">
        <v>6.6585269185681598E-2</v>
      </c>
      <c r="H48" s="9" t="s">
        <v>52</v>
      </c>
    </row>
    <row r="49" spans="1:8" ht="18" customHeight="1" thickTop="1" thickBot="1" x14ac:dyDescent="0.25">
      <c r="A49" s="14" t="s">
        <v>37</v>
      </c>
      <c r="B49" s="15">
        <v>4.5382333807897765E-3</v>
      </c>
      <c r="C49" s="16">
        <v>8.3872371606647636E-2</v>
      </c>
      <c r="D49" s="15" t="s">
        <v>19</v>
      </c>
      <c r="E49" s="16" t="s">
        <v>19</v>
      </c>
      <c r="F49" s="15">
        <v>2.2872732508375758E-3</v>
      </c>
      <c r="G49" s="16">
        <v>5.7722110222623149E-2</v>
      </c>
      <c r="H49" s="9" t="s">
        <v>52</v>
      </c>
    </row>
    <row r="50" spans="1:8" ht="18" customHeight="1" thickTop="1" thickBot="1" x14ac:dyDescent="0.25">
      <c r="A50" s="14" t="s">
        <v>38</v>
      </c>
      <c r="B50" s="15">
        <v>1.7913697669194796E-3</v>
      </c>
      <c r="C50" s="16">
        <v>3.3106810110730224E-2</v>
      </c>
      <c r="D50" s="15">
        <v>2.3365979080250268E-3</v>
      </c>
      <c r="E50" s="16">
        <v>9.348261284356979E-2</v>
      </c>
      <c r="F50" s="15">
        <v>2.057430108897976E-3</v>
      </c>
      <c r="G50" s="16">
        <v>5.1921740210822694E-2</v>
      </c>
      <c r="H50" s="9" t="s">
        <v>52</v>
      </c>
    </row>
    <row r="51" spans="1:8" ht="18" customHeight="1" thickTop="1" thickBot="1" x14ac:dyDescent="0.25">
      <c r="A51" s="14" t="s">
        <v>39</v>
      </c>
      <c r="B51" s="15">
        <v>1.0202901441503881E-3</v>
      </c>
      <c r="C51" s="16">
        <v>1.8856270036489223E-2</v>
      </c>
      <c r="D51" s="15">
        <v>7.447394733034571E-4</v>
      </c>
      <c r="E51" s="16">
        <v>2.9795538039746234E-2</v>
      </c>
      <c r="F51" s="15">
        <v>8.8367142926773425E-4</v>
      </c>
      <c r="G51" s="16">
        <v>2.2300518585655089E-2</v>
      </c>
      <c r="H51" s="9" t="s">
        <v>52</v>
      </c>
    </row>
    <row r="52" spans="1:8" ht="18" customHeight="1" thickTop="1" thickBot="1" x14ac:dyDescent="0.25">
      <c r="A52" s="14" t="s">
        <v>40</v>
      </c>
      <c r="B52" s="15">
        <v>3.6558726285500828E-4</v>
      </c>
      <c r="C52" s="16">
        <v>6.7565213579862844E-3</v>
      </c>
      <c r="D52" s="15">
        <v>8.0429118357049209E-4</v>
      </c>
      <c r="E52" s="16">
        <v>3.2178082959411568E-2</v>
      </c>
      <c r="F52" s="15">
        <v>5.8980852065549033E-4</v>
      </c>
      <c r="G52" s="16">
        <v>1.4884532238136211E-2</v>
      </c>
      <c r="H52" s="9" t="s">
        <v>52</v>
      </c>
    </row>
    <row r="53" spans="1:8" ht="18" customHeight="1" thickTop="1" thickBot="1" x14ac:dyDescent="0.25">
      <c r="A53" s="14" t="s">
        <v>41</v>
      </c>
      <c r="B53" s="15">
        <v>4.5551356161467035E-4</v>
      </c>
      <c r="C53" s="16">
        <v>8.4184746587370324E-3</v>
      </c>
      <c r="D53" s="15">
        <v>5.8383730063068856E-4</v>
      </c>
      <c r="E53" s="16">
        <v>2.3358163657959136E-2</v>
      </c>
      <c r="F53" s="15">
        <v>5.176641860299635E-4</v>
      </c>
      <c r="G53" s="16">
        <v>1.3063882591808414E-2</v>
      </c>
      <c r="H53" s="9" t="s">
        <v>52</v>
      </c>
    </row>
    <row r="54" spans="1:8" ht="18" customHeight="1" thickTop="1" thickBot="1" x14ac:dyDescent="0.25">
      <c r="A54" s="14" t="s">
        <v>42</v>
      </c>
      <c r="B54" s="15">
        <v>3.6558726285500828E-4</v>
      </c>
      <c r="C54" s="16">
        <v>6.7565213579862844E-3</v>
      </c>
      <c r="D54" s="15">
        <v>4.3933041301627036E-5</v>
      </c>
      <c r="E54" s="16">
        <v>1.7576731867024219E-3</v>
      </c>
      <c r="F54" s="15">
        <v>2.0616167003568959E-4</v>
      </c>
      <c r="G54" s="16">
        <v>5.2027393915975925E-3</v>
      </c>
      <c r="H54" s="9" t="s">
        <v>52</v>
      </c>
    </row>
    <row r="55" spans="1:8" ht="18" customHeight="1" thickTop="1" thickBot="1" x14ac:dyDescent="0.25">
      <c r="A55" s="14" t="s">
        <v>43</v>
      </c>
      <c r="B55" s="15">
        <v>2.1643211835229055E-4</v>
      </c>
      <c r="C55" s="16">
        <v>3.9999430471991714E-3</v>
      </c>
      <c r="D55" s="15">
        <v>4.3933041301627036E-5</v>
      </c>
      <c r="E55" s="16">
        <v>1.7576731867024219E-3</v>
      </c>
      <c r="F55" s="15">
        <v>1.292100343811746E-4</v>
      </c>
      <c r="G55" s="16">
        <v>3.2607716824773524E-3</v>
      </c>
      <c r="H55" s="9" t="s">
        <v>52</v>
      </c>
    </row>
    <row r="56" spans="1:8" ht="18" customHeight="1" thickTop="1" thickBot="1" x14ac:dyDescent="0.25">
      <c r="A56" s="14" t="s">
        <v>44</v>
      </c>
      <c r="B56" s="15">
        <v>2.5301163918525706E-4</v>
      </c>
      <c r="C56" s="16">
        <v>4.6759794928968486E-3</v>
      </c>
      <c r="D56" s="15" t="s">
        <v>19</v>
      </c>
      <c r="E56" s="16" t="s">
        <v>19</v>
      </c>
      <c r="F56" s="15">
        <v>1.252267818574514E-4</v>
      </c>
      <c r="G56" s="16">
        <v>3.1602494815839103E-3</v>
      </c>
      <c r="H56" s="9" t="s">
        <v>52</v>
      </c>
    </row>
    <row r="57" spans="1:8" ht="18" customHeight="1" thickTop="1" thickBot="1" x14ac:dyDescent="0.25">
      <c r="A57" s="14" t="s">
        <v>45</v>
      </c>
      <c r="B57" s="15" t="s">
        <v>19</v>
      </c>
      <c r="C57" s="16" t="s">
        <v>19</v>
      </c>
      <c r="D57" s="15">
        <v>0</v>
      </c>
      <c r="E57" s="16">
        <v>0</v>
      </c>
      <c r="F57" s="15">
        <v>0</v>
      </c>
      <c r="G57" s="16">
        <v>0</v>
      </c>
      <c r="H57" s="9" t="s">
        <v>52</v>
      </c>
    </row>
    <row r="58" spans="1:8" ht="13.5" thickTop="1" x14ac:dyDescent="0.2"/>
  </sheetData>
  <mergeCells count="6">
    <mergeCell ref="F10:G10"/>
    <mergeCell ref="B10:C10"/>
    <mergeCell ref="D10:E10"/>
    <mergeCell ref="B22:C22"/>
    <mergeCell ref="D22:E22"/>
    <mergeCell ref="F22:G22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46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69.925915475249454</v>
      </c>
      <c r="C5" s="5">
        <v>72.823261088395583</v>
      </c>
      <c r="D5" s="5">
        <v>71.362612286781129</v>
      </c>
    </row>
    <row r="6" spans="1:7" ht="13.5" thickTop="1" x14ac:dyDescent="0.2">
      <c r="C6" s="6"/>
    </row>
    <row r="8" spans="1:7" ht="15.75" x14ac:dyDescent="0.2">
      <c r="A8" s="1" t="s">
        <v>55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0.90949446583649896</v>
      </c>
      <c r="C12" s="5">
        <v>17.924428530197751</v>
      </c>
      <c r="D12" s="5">
        <v>0.65480922375814132</v>
      </c>
      <c r="E12" s="5">
        <v>30.081276357871253</v>
      </c>
      <c r="F12" s="5">
        <v>0.7835702140368328</v>
      </c>
      <c r="G12" s="5">
        <v>21.542159852334173</v>
      </c>
    </row>
    <row r="13" spans="1:7" ht="18" customHeight="1" thickTop="1" thickBot="1" x14ac:dyDescent="0.3">
      <c r="A13" s="10" t="s">
        <v>9</v>
      </c>
      <c r="B13" s="5">
        <v>1.8110902024362057</v>
      </c>
      <c r="C13" s="5">
        <v>35.693187935400829</v>
      </c>
      <c r="D13" s="5">
        <v>0.39430704980505688</v>
      </c>
      <c r="E13" s="5">
        <v>18.114068807656054</v>
      </c>
      <c r="F13" s="5">
        <v>1.1098045484950558</v>
      </c>
      <c r="G13" s="5">
        <v>30.511097231937704</v>
      </c>
    </row>
    <row r="14" spans="1:7" ht="18" customHeight="1" thickTop="1" thickBot="1" x14ac:dyDescent="0.3">
      <c r="A14" s="10" t="s">
        <v>10</v>
      </c>
      <c r="B14" s="5">
        <v>2.7205846682727044</v>
      </c>
      <c r="C14" s="5">
        <v>53.617616465598573</v>
      </c>
      <c r="D14" s="5">
        <v>1.0491162735631983</v>
      </c>
      <c r="E14" s="5">
        <v>48.195345165527307</v>
      </c>
      <c r="F14" s="5">
        <v>1.8933747625318886</v>
      </c>
      <c r="G14" s="5">
        <v>52.053257084271884</v>
      </c>
    </row>
    <row r="15" spans="1:7" ht="18" customHeight="1" thickTop="1" thickBot="1" x14ac:dyDescent="0.3">
      <c r="A15" s="10" t="s">
        <v>86</v>
      </c>
      <c r="B15" s="5">
        <v>2.3534653317272949</v>
      </c>
      <c r="C15" s="5">
        <v>46.382383534401413</v>
      </c>
      <c r="D15" s="5">
        <v>1.1276837264368018</v>
      </c>
      <c r="E15" s="5">
        <v>51.804654834472714</v>
      </c>
      <c r="F15" s="5">
        <v>1.7440052374681112</v>
      </c>
      <c r="G15" s="5">
        <v>47.946742915728109</v>
      </c>
    </row>
    <row r="16" spans="1:7" ht="18" customHeight="1" thickTop="1" thickBot="1" x14ac:dyDescent="0.3">
      <c r="A16" s="11" t="s">
        <v>3</v>
      </c>
      <c r="B16" s="12">
        <v>5.0740499999999997</v>
      </c>
      <c r="C16" s="12">
        <v>100</v>
      </c>
      <c r="D16" s="12">
        <v>2.1767999999999996</v>
      </c>
      <c r="E16" s="12">
        <v>100</v>
      </c>
      <c r="F16" s="12">
        <v>3.6373800000000003</v>
      </c>
      <c r="G16" s="12">
        <v>100</v>
      </c>
    </row>
    <row r="17" spans="1:8" ht="18" customHeight="1" thickTop="1" x14ac:dyDescent="0.2">
      <c r="A17" s="13" t="s">
        <v>88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56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9" t="s">
        <v>50</v>
      </c>
    </row>
    <row r="24" spans="1:8" ht="18" customHeight="1" thickTop="1" thickBot="1" x14ac:dyDescent="0.25">
      <c r="A24" s="14" t="s">
        <v>11</v>
      </c>
      <c r="B24" s="15">
        <v>0.50546919950658042</v>
      </c>
      <c r="C24" s="16">
        <v>9.9618490063476006</v>
      </c>
      <c r="D24" s="15">
        <v>0.12465020516050596</v>
      </c>
      <c r="E24" s="16">
        <v>5.7263049044701386</v>
      </c>
      <c r="F24" s="15">
        <v>0.31760448774844829</v>
      </c>
      <c r="G24" s="17">
        <v>8.7316829077096223</v>
      </c>
      <c r="H24" s="9" t="s">
        <v>51</v>
      </c>
    </row>
    <row r="25" spans="1:8" ht="18" customHeight="1" thickTop="1" thickBot="1" x14ac:dyDescent="0.25">
      <c r="A25" s="14" t="s">
        <v>12</v>
      </c>
      <c r="B25" s="15">
        <v>0.49187395187468469</v>
      </c>
      <c r="C25" s="16">
        <v>9.6939121978436305</v>
      </c>
      <c r="D25" s="15">
        <v>8.3849689897918994E-2</v>
      </c>
      <c r="E25" s="16">
        <v>3.8519703187210128</v>
      </c>
      <c r="F25" s="15">
        <v>0.28945782042423018</v>
      </c>
      <c r="G25" s="17">
        <v>7.9578658381645626</v>
      </c>
      <c r="H25" s="9" t="s">
        <v>51</v>
      </c>
    </row>
    <row r="26" spans="1:8" ht="18" customHeight="1" thickTop="1" thickBot="1" x14ac:dyDescent="0.25">
      <c r="A26" s="14" t="s">
        <v>13</v>
      </c>
      <c r="B26" s="15">
        <v>0.39369998264695405</v>
      </c>
      <c r="C26" s="16">
        <v>7.7590875660853573</v>
      </c>
      <c r="D26" s="15">
        <v>7.366410106277313E-2</v>
      </c>
      <c r="E26" s="16">
        <v>3.3840546243464327</v>
      </c>
      <c r="F26" s="15">
        <v>0.23477800382911387</v>
      </c>
      <c r="G26" s="17">
        <v>6.4545910471029657</v>
      </c>
      <c r="H26" s="9" t="s">
        <v>52</v>
      </c>
    </row>
    <row r="27" spans="1:8" ht="18" customHeight="1" thickTop="1" thickBot="1" x14ac:dyDescent="0.25">
      <c r="A27" s="14" t="s">
        <v>14</v>
      </c>
      <c r="B27" s="15">
        <v>0.38602191707970951</v>
      </c>
      <c r="C27" s="16">
        <v>7.6077673077661743</v>
      </c>
      <c r="D27" s="15">
        <v>5.7870563419560497E-2</v>
      </c>
      <c r="E27" s="16">
        <v>2.6585154088368479</v>
      </c>
      <c r="F27" s="15">
        <v>0.22371884916108287</v>
      </c>
      <c r="G27" s="17">
        <v>6.1505492734078606</v>
      </c>
      <c r="H27" s="9" t="s">
        <v>51</v>
      </c>
    </row>
    <row r="28" spans="1:8" ht="18" customHeight="1" thickTop="1" thickBot="1" x14ac:dyDescent="0.25">
      <c r="A28" s="14" t="s">
        <v>17</v>
      </c>
      <c r="B28" s="15">
        <v>0.240324562560847</v>
      </c>
      <c r="C28" s="16">
        <v>4.7363459674391661</v>
      </c>
      <c r="D28" s="15">
        <v>7.0128339095658923E-2</v>
      </c>
      <c r="E28" s="16">
        <v>3.2216252800284333</v>
      </c>
      <c r="F28" s="15">
        <v>0.15600794594428261</v>
      </c>
      <c r="G28" s="17">
        <v>4.2890197324525507</v>
      </c>
      <c r="H28" s="9" t="s">
        <v>51</v>
      </c>
    </row>
    <row r="29" spans="1:8" ht="18" customHeight="1" thickTop="1" thickBot="1" x14ac:dyDescent="0.25">
      <c r="A29" s="14" t="s">
        <v>15</v>
      </c>
      <c r="B29" s="15">
        <v>0.16441312499999999</v>
      </c>
      <c r="C29" s="16">
        <v>3.2402740414461819</v>
      </c>
      <c r="D29" s="15">
        <v>0.13489448275862068</v>
      </c>
      <c r="E29" s="16">
        <v>6.1969167015169377</v>
      </c>
      <c r="F29" s="15">
        <v>0.14933051162790698</v>
      </c>
      <c r="G29" s="17">
        <v>4.1054415988405655</v>
      </c>
      <c r="H29" s="9" t="s">
        <v>52</v>
      </c>
    </row>
    <row r="30" spans="1:8" ht="18" customHeight="1" thickTop="1" thickBot="1" x14ac:dyDescent="0.25">
      <c r="A30" s="14" t="s">
        <v>16</v>
      </c>
      <c r="B30" s="15">
        <v>0.16708717584405886</v>
      </c>
      <c r="C30" s="16">
        <v>3.292974563594345</v>
      </c>
      <c r="D30" s="15">
        <v>8.6448404731104225E-2</v>
      </c>
      <c r="E30" s="16">
        <v>3.971352661296593</v>
      </c>
      <c r="F30" s="15">
        <v>0.12701441786993006</v>
      </c>
      <c r="G30" s="17">
        <v>3.4919204996434261</v>
      </c>
      <c r="H30" s="9" t="s">
        <v>52</v>
      </c>
    </row>
    <row r="31" spans="1:8" ht="18" customHeight="1" thickTop="1" thickBot="1" x14ac:dyDescent="0.25">
      <c r="A31" s="14" t="s">
        <v>18</v>
      </c>
      <c r="B31" s="15" t="s">
        <v>19</v>
      </c>
      <c r="C31" s="16" t="s">
        <v>19</v>
      </c>
      <c r="D31" s="15">
        <v>0.19059793858720198</v>
      </c>
      <c r="E31" s="16">
        <v>8.7558773698641126</v>
      </c>
      <c r="F31" s="15">
        <v>9.5433264704712348E-2</v>
      </c>
      <c r="G31" s="17">
        <v>2.623681460411404</v>
      </c>
      <c r="H31" s="9" t="s">
        <v>52</v>
      </c>
    </row>
    <row r="32" spans="1:8" ht="18" customHeight="1" thickTop="1" thickBot="1" x14ac:dyDescent="0.25">
      <c r="A32" s="14" t="s">
        <v>20</v>
      </c>
      <c r="B32" s="15">
        <v>0.10152429535660151</v>
      </c>
      <c r="C32" s="16">
        <v>2.0008532702003627</v>
      </c>
      <c r="D32" s="15">
        <v>2.2189787395815824E-2</v>
      </c>
      <c r="E32" s="16">
        <v>1.0193764882311571</v>
      </c>
      <c r="F32" s="15">
        <v>6.2079579609389063E-2</v>
      </c>
      <c r="G32" s="17">
        <v>1.7067114134181489</v>
      </c>
      <c r="H32" s="9" t="s">
        <v>51</v>
      </c>
    </row>
    <row r="33" spans="1:8" ht="18" customHeight="1" thickTop="1" thickBot="1" x14ac:dyDescent="0.25">
      <c r="A33" s="14" t="s">
        <v>22</v>
      </c>
      <c r="B33" s="15">
        <v>6.5909510206385871E-2</v>
      </c>
      <c r="C33" s="16">
        <v>1.298952714427053</v>
      </c>
      <c r="D33" s="15">
        <v>2.3665521152756223E-2</v>
      </c>
      <c r="E33" s="16">
        <v>1.0871702109865964</v>
      </c>
      <c r="F33" s="15">
        <v>4.4964165671618282E-2</v>
      </c>
      <c r="G33" s="17">
        <v>1.2361690467209443</v>
      </c>
      <c r="H33" s="9" t="s">
        <v>51</v>
      </c>
    </row>
    <row r="34" spans="1:8" ht="18" customHeight="1" thickTop="1" thickBot="1" x14ac:dyDescent="0.25">
      <c r="A34" s="14" t="s">
        <v>21</v>
      </c>
      <c r="B34" s="15">
        <v>4.5957344483968807E-2</v>
      </c>
      <c r="C34" s="16">
        <v>0.90573298418361681</v>
      </c>
      <c r="D34" s="15">
        <v>3.3657123495504218E-2</v>
      </c>
      <c r="E34" s="16">
        <v>1.5461743612414656</v>
      </c>
      <c r="F34" s="15">
        <v>3.989779438772971E-2</v>
      </c>
      <c r="G34" s="17">
        <v>1.0968827669292103</v>
      </c>
      <c r="H34" s="9" t="s">
        <v>52</v>
      </c>
    </row>
    <row r="35" spans="1:8" ht="18" customHeight="1" thickTop="1" thickBot="1" x14ac:dyDescent="0.25">
      <c r="A35" s="14" t="s">
        <v>23</v>
      </c>
      <c r="B35" s="15">
        <v>4.1009652877149402E-2</v>
      </c>
      <c r="C35" s="16">
        <v>0.80822327090094515</v>
      </c>
      <c r="D35" s="15">
        <v>2.1726474381545464E-2</v>
      </c>
      <c r="E35" s="16">
        <v>0.99809235490377934</v>
      </c>
      <c r="F35" s="15">
        <v>3.147891352159355E-2</v>
      </c>
      <c r="G35" s="17">
        <v>0.86542823465223728</v>
      </c>
      <c r="H35" s="9" t="s">
        <v>52</v>
      </c>
    </row>
    <row r="36" spans="1:8" ht="18" customHeight="1" thickTop="1" thickBot="1" x14ac:dyDescent="0.25">
      <c r="A36" s="14" t="s">
        <v>25</v>
      </c>
      <c r="B36" s="15">
        <v>1.9966765851396676E-2</v>
      </c>
      <c r="C36" s="16">
        <v>0.39350747137684255</v>
      </c>
      <c r="D36" s="15">
        <v>1.1952943682840509E-2</v>
      </c>
      <c r="E36" s="16">
        <v>0.54910619638186842</v>
      </c>
      <c r="F36" s="15">
        <v>1.5971699936004554E-2</v>
      </c>
      <c r="G36" s="17">
        <v>0.4390990200640173</v>
      </c>
      <c r="H36" s="9" t="s">
        <v>51</v>
      </c>
    </row>
    <row r="37" spans="1:8" ht="18" customHeight="1" thickTop="1" thickBot="1" x14ac:dyDescent="0.25">
      <c r="A37" s="14" t="s">
        <v>26</v>
      </c>
      <c r="B37" s="15">
        <v>2.1174608607044194E-2</v>
      </c>
      <c r="C37" s="16">
        <v>0.41731178461079793</v>
      </c>
      <c r="D37" s="15">
        <v>8.62554189815023E-3</v>
      </c>
      <c r="E37" s="16">
        <v>0.39624870902931969</v>
      </c>
      <c r="F37" s="15">
        <v>1.4931811120267289E-2</v>
      </c>
      <c r="G37" s="17">
        <v>0.4105100682432764</v>
      </c>
      <c r="H37" s="9" t="s">
        <v>52</v>
      </c>
    </row>
    <row r="38" spans="1:8" ht="18" customHeight="1" thickTop="1" thickBot="1" x14ac:dyDescent="0.25">
      <c r="A38" s="14" t="s">
        <v>28</v>
      </c>
      <c r="B38" s="15">
        <v>1.3764968763310259E-2</v>
      </c>
      <c r="C38" s="16">
        <v>0.27128169338714164</v>
      </c>
      <c r="D38" s="15">
        <v>1.5250261044951518E-2</v>
      </c>
      <c r="E38" s="16">
        <v>0.70058163565561926</v>
      </c>
      <c r="F38" s="15">
        <v>1.4501068520337753E-2</v>
      </c>
      <c r="G38" s="17">
        <v>0.39866795661541415</v>
      </c>
      <c r="H38" s="9" t="s">
        <v>52</v>
      </c>
    </row>
    <row r="39" spans="1:8" ht="18" customHeight="1" thickTop="1" thickBot="1" x14ac:dyDescent="0.25">
      <c r="A39" s="14" t="s">
        <v>27</v>
      </c>
      <c r="B39" s="15" t="s">
        <v>19</v>
      </c>
      <c r="C39" s="16" t="s">
        <v>19</v>
      </c>
      <c r="D39" s="15">
        <v>2.9020627326131188E-2</v>
      </c>
      <c r="E39" s="16">
        <v>1.3331783960920247</v>
      </c>
      <c r="F39" s="15">
        <v>1.4430536563302388E-2</v>
      </c>
      <c r="G39" s="17">
        <v>0.39672886977171445</v>
      </c>
      <c r="H39" s="9" t="s">
        <v>52</v>
      </c>
    </row>
    <row r="40" spans="1:8" ht="18" customHeight="1" thickTop="1" thickBot="1" x14ac:dyDescent="0.25">
      <c r="A40" s="14" t="s">
        <v>24</v>
      </c>
      <c r="B40" s="15" t="s">
        <v>19</v>
      </c>
      <c r="C40" s="16" t="s">
        <v>19</v>
      </c>
      <c r="D40" s="15">
        <v>2.867186394190736E-2</v>
      </c>
      <c r="E40" s="16">
        <v>1.3171565574194857</v>
      </c>
      <c r="F40" s="15">
        <v>1.4214190930101978E-2</v>
      </c>
      <c r="G40" s="17">
        <v>0.39078102728067943</v>
      </c>
      <c r="H40" s="9" t="s">
        <v>52</v>
      </c>
    </row>
    <row r="41" spans="1:8" ht="18" customHeight="1" thickTop="1" thickBot="1" x14ac:dyDescent="0.25">
      <c r="A41" s="14" t="s">
        <v>29</v>
      </c>
      <c r="B41" s="15">
        <v>1.2424339393939395E-2</v>
      </c>
      <c r="C41" s="16">
        <v>0.24486040527664085</v>
      </c>
      <c r="D41" s="15">
        <v>6.0195714285714279E-3</v>
      </c>
      <c r="E41" s="16">
        <v>0.2765330498241193</v>
      </c>
      <c r="F41" s="15">
        <v>9.3599679487179482E-3</v>
      </c>
      <c r="G41" s="17">
        <v>0.2573271956385626</v>
      </c>
      <c r="H41" s="9" t="s">
        <v>52</v>
      </c>
    </row>
    <row r="42" spans="1:8" ht="18" customHeight="1" thickTop="1" thickBot="1" x14ac:dyDescent="0.25">
      <c r="A42" s="14" t="s">
        <v>34</v>
      </c>
      <c r="B42" s="15">
        <v>8.0887151079859203E-3</v>
      </c>
      <c r="C42" s="16">
        <v>0.15941338985595177</v>
      </c>
      <c r="D42" s="15">
        <v>5.943591457475644E-3</v>
      </c>
      <c r="E42" s="16">
        <v>0.27304260646249751</v>
      </c>
      <c r="F42" s="15">
        <v>7.0088321937772117E-3</v>
      </c>
      <c r="G42" s="17">
        <v>0.19268902874533897</v>
      </c>
      <c r="H42" s="9" t="s">
        <v>52</v>
      </c>
    </row>
    <row r="43" spans="1:8" ht="18" customHeight="1" thickTop="1" thickBot="1" x14ac:dyDescent="0.25">
      <c r="A43" s="14" t="s">
        <v>30</v>
      </c>
      <c r="B43" s="15">
        <v>8.0077030198760814E-3</v>
      </c>
      <c r="C43" s="16">
        <v>0.1578167936830753</v>
      </c>
      <c r="D43" s="15">
        <v>2.8162791455996899E-3</v>
      </c>
      <c r="E43" s="16">
        <v>0.12937702800439593</v>
      </c>
      <c r="F43" s="15">
        <v>5.431839508235746E-3</v>
      </c>
      <c r="G43" s="17">
        <v>0.14933384766606034</v>
      </c>
      <c r="H43" s="9" t="s">
        <v>52</v>
      </c>
    </row>
    <row r="44" spans="1:8" ht="18" customHeight="1" thickTop="1" thickBot="1" x14ac:dyDescent="0.25">
      <c r="A44" s="14" t="s">
        <v>33</v>
      </c>
      <c r="B44" s="15">
        <v>5.6278170534913366E-3</v>
      </c>
      <c r="C44" s="16">
        <v>0.11091370903895974</v>
      </c>
      <c r="D44" s="15">
        <v>5.0008271565410703E-3</v>
      </c>
      <c r="E44" s="16">
        <v>0.22973296382492975</v>
      </c>
      <c r="F44" s="15">
        <v>5.3189170132923744E-3</v>
      </c>
      <c r="G44" s="17">
        <v>0.14622934676311999</v>
      </c>
      <c r="H44" s="9" t="s">
        <v>52</v>
      </c>
    </row>
    <row r="45" spans="1:8" ht="18" customHeight="1" thickTop="1" thickBot="1" x14ac:dyDescent="0.25">
      <c r="A45" s="14" t="s">
        <v>31</v>
      </c>
      <c r="B45" s="15">
        <v>6.7938402349530429E-3</v>
      </c>
      <c r="C45" s="16">
        <v>0.13389383697348356</v>
      </c>
      <c r="D45" s="15">
        <v>2.343993617850548E-3</v>
      </c>
      <c r="E45" s="16">
        <v>0.10768070644296897</v>
      </c>
      <c r="F45" s="15">
        <v>4.5773317501853856E-3</v>
      </c>
      <c r="G45" s="17">
        <v>0.1258414504446988</v>
      </c>
      <c r="H45" s="9" t="s">
        <v>52</v>
      </c>
    </row>
    <row r="46" spans="1:8" ht="18" customHeight="1" thickTop="1" thickBot="1" x14ac:dyDescent="0.25">
      <c r="A46" s="14" t="s">
        <v>36</v>
      </c>
      <c r="B46" s="15">
        <v>5.2055886070880054E-3</v>
      </c>
      <c r="C46" s="16">
        <v>0.10259237900864213</v>
      </c>
      <c r="D46" s="15">
        <v>1.7661050041830916E-3</v>
      </c>
      <c r="E46" s="16">
        <v>8.1133085454938067E-2</v>
      </c>
      <c r="F46" s="15">
        <v>3.4946822841533049E-3</v>
      </c>
      <c r="G46" s="17">
        <v>9.6076909318061482E-2</v>
      </c>
      <c r="H46" s="9" t="s">
        <v>52</v>
      </c>
    </row>
    <row r="47" spans="1:8" ht="18" customHeight="1" thickTop="1" thickBot="1" x14ac:dyDescent="0.25">
      <c r="A47" s="14" t="s">
        <v>32</v>
      </c>
      <c r="B47" s="15">
        <v>2.6974100719424463E-3</v>
      </c>
      <c r="C47" s="16">
        <v>5.3160888677534643E-2</v>
      </c>
      <c r="D47" s="15">
        <v>4.0648326258895815E-3</v>
      </c>
      <c r="E47" s="16">
        <v>0.18673431761712525</v>
      </c>
      <c r="F47" s="15">
        <v>3.3901195366731105E-3</v>
      </c>
      <c r="G47" s="17">
        <v>9.3202237233203852E-2</v>
      </c>
      <c r="H47" s="9" t="s">
        <v>52</v>
      </c>
    </row>
    <row r="48" spans="1:8" ht="18" customHeight="1" thickTop="1" thickBot="1" x14ac:dyDescent="0.25">
      <c r="A48" s="14" t="s">
        <v>37</v>
      </c>
      <c r="B48" s="15">
        <v>5.885896152792342E-3</v>
      </c>
      <c r="C48" s="16">
        <v>0.11599996359500482</v>
      </c>
      <c r="D48" s="15" t="s">
        <v>19</v>
      </c>
      <c r="E48" s="16" t="s">
        <v>19</v>
      </c>
      <c r="F48" s="15">
        <v>2.9794392462452034E-3</v>
      </c>
      <c r="G48" s="17">
        <v>8.1911684955797939E-2</v>
      </c>
      <c r="H48" s="9" t="s">
        <v>52</v>
      </c>
    </row>
    <row r="49" spans="1:8" ht="18" customHeight="1" thickTop="1" thickBot="1" x14ac:dyDescent="0.25">
      <c r="A49" s="14" t="s">
        <v>38</v>
      </c>
      <c r="B49" s="15">
        <v>3.8484515545264856E-3</v>
      </c>
      <c r="C49" s="16">
        <v>7.5845755452281435E-2</v>
      </c>
      <c r="D49" s="15">
        <v>1.8658950926072353E-3</v>
      </c>
      <c r="E49" s="16">
        <v>8.5717341630247856E-2</v>
      </c>
      <c r="F49" s="15">
        <v>2.8614943650865613E-3</v>
      </c>
      <c r="G49" s="17">
        <v>7.8669107024467097E-2</v>
      </c>
      <c r="H49" s="9" t="s">
        <v>52</v>
      </c>
    </row>
    <row r="50" spans="1:8" ht="18" customHeight="1" thickTop="1" thickBot="1" x14ac:dyDescent="0.25">
      <c r="A50" s="14" t="s">
        <v>43</v>
      </c>
      <c r="B50" s="15">
        <v>1.3487050359712231E-3</v>
      </c>
      <c r="C50" s="16">
        <v>2.6580444338767321E-2</v>
      </c>
      <c r="D50" s="15">
        <v>7.31829721173749E-4</v>
      </c>
      <c r="E50" s="16">
        <v>3.3619520450833752E-2</v>
      </c>
      <c r="F50" s="15">
        <v>1.0560037839229403E-3</v>
      </c>
      <c r="G50" s="17">
        <v>2.9031989616782963E-2</v>
      </c>
      <c r="H50" s="9" t="s">
        <v>52</v>
      </c>
    </row>
    <row r="51" spans="1:8" ht="18" customHeight="1" thickTop="1" thickBot="1" x14ac:dyDescent="0.25">
      <c r="A51" s="14" t="s">
        <v>39</v>
      </c>
      <c r="B51" s="15">
        <v>1.3783285082242538E-3</v>
      </c>
      <c r="C51" s="16">
        <v>2.7164267364812211E-2</v>
      </c>
      <c r="D51" s="15">
        <v>4.1604621309370987E-5</v>
      </c>
      <c r="E51" s="16">
        <v>1.9112744078174843E-3</v>
      </c>
      <c r="F51" s="15">
        <v>7.1062649680996189E-4</v>
      </c>
      <c r="G51" s="17">
        <v>1.9536768135580054E-2</v>
      </c>
      <c r="H51" s="9" t="s">
        <v>52</v>
      </c>
    </row>
    <row r="52" spans="1:8" ht="18" customHeight="1" thickTop="1" thickBot="1" x14ac:dyDescent="0.25">
      <c r="A52" s="14" t="s">
        <v>35</v>
      </c>
      <c r="B52" s="15">
        <v>4.8176006017299736E-4</v>
      </c>
      <c r="C52" s="16">
        <v>9.4945863791842302E-3</v>
      </c>
      <c r="D52" s="15">
        <v>7.7343434248312002E-4</v>
      </c>
      <c r="E52" s="16">
        <v>3.5530794858651238E-2</v>
      </c>
      <c r="F52" s="15">
        <v>6.3002742473183761E-4</v>
      </c>
      <c r="G52" s="17">
        <v>1.732091298494624E-2</v>
      </c>
      <c r="H52" s="9" t="s">
        <v>52</v>
      </c>
    </row>
    <row r="53" spans="1:8" ht="18" customHeight="1" thickTop="1" thickBot="1" x14ac:dyDescent="0.25">
      <c r="A53" s="14" t="s">
        <v>41</v>
      </c>
      <c r="B53" s="15">
        <v>5.5667093373660886E-4</v>
      </c>
      <c r="C53" s="16">
        <v>1.097093906714772E-2</v>
      </c>
      <c r="D53" s="15">
        <v>4.3136556682744058E-4</v>
      </c>
      <c r="E53" s="16">
        <v>1.9816499762377832E-2</v>
      </c>
      <c r="F53" s="15">
        <v>4.9313892184047565E-4</v>
      </c>
      <c r="G53" s="17">
        <v>1.3557531020692796E-2</v>
      </c>
      <c r="H53" s="9" t="s">
        <v>52</v>
      </c>
    </row>
    <row r="54" spans="1:8" ht="18" customHeight="1" thickTop="1" thickBot="1" x14ac:dyDescent="0.25">
      <c r="A54" s="14" t="s">
        <v>40</v>
      </c>
      <c r="B54" s="15">
        <v>0</v>
      </c>
      <c r="C54" s="16">
        <v>0</v>
      </c>
      <c r="D54" s="15">
        <v>4.1147012842997221E-4</v>
      </c>
      <c r="E54" s="16">
        <v>1.8902523356760948E-2</v>
      </c>
      <c r="F54" s="15">
        <v>2.053459609606721E-4</v>
      </c>
      <c r="G54" s="17">
        <v>5.6454360270489215E-3</v>
      </c>
      <c r="H54" s="9" t="s">
        <v>52</v>
      </c>
    </row>
    <row r="55" spans="1:8" ht="18" customHeight="1" thickTop="1" thickBot="1" x14ac:dyDescent="0.25">
      <c r="A55" s="14" t="s">
        <v>42</v>
      </c>
      <c r="B55" s="15">
        <v>0</v>
      </c>
      <c r="C55" s="16">
        <v>0</v>
      </c>
      <c r="D55" s="15">
        <v>4.1604621309370987E-5</v>
      </c>
      <c r="E55" s="16">
        <v>1.9112744078174843E-3</v>
      </c>
      <c r="F55" s="15">
        <v>2.0967263602144403E-5</v>
      </c>
      <c r="G55" s="17">
        <v>5.7643863446063938E-4</v>
      </c>
      <c r="H55" s="9" t="s">
        <v>52</v>
      </c>
    </row>
    <row r="56" spans="1:8" ht="18" customHeight="1" thickTop="1" thickBot="1" x14ac:dyDescent="0.25">
      <c r="A56" s="14" t="s">
        <v>44</v>
      </c>
      <c r="B56" s="15">
        <v>4.2381879313395859E-5</v>
      </c>
      <c r="C56" s="16">
        <v>8.3526727788247777E-4</v>
      </c>
      <c r="D56" s="15" t="s">
        <v>19</v>
      </c>
      <c r="E56" s="16" t="s">
        <v>19</v>
      </c>
      <c r="F56" s="15">
        <v>2.0967263602144403E-5</v>
      </c>
      <c r="G56" s="17">
        <v>5.7643863446063938E-4</v>
      </c>
      <c r="H56" s="9" t="s">
        <v>52</v>
      </c>
    </row>
    <row r="57" spans="1:8" ht="18" customHeight="1" thickTop="1" thickBot="1" x14ac:dyDescent="0.25">
      <c r="A57" s="14" t="s">
        <v>45</v>
      </c>
      <c r="B57" s="15" t="s">
        <v>19</v>
      </c>
      <c r="C57" s="16" t="s">
        <v>19</v>
      </c>
      <c r="D57" s="15">
        <v>0</v>
      </c>
      <c r="E57" s="16">
        <v>0</v>
      </c>
      <c r="F57" s="15">
        <v>0</v>
      </c>
      <c r="G57" s="17">
        <v>0</v>
      </c>
      <c r="H57" s="9" t="s">
        <v>52</v>
      </c>
    </row>
    <row r="58" spans="1:8" ht="13.5" thickTop="1" x14ac:dyDescent="0.2"/>
  </sheetData>
  <mergeCells count="6">
    <mergeCell ref="F10:G10"/>
    <mergeCell ref="B10:C10"/>
    <mergeCell ref="D10:E10"/>
    <mergeCell ref="B22:C22"/>
    <mergeCell ref="D22:E22"/>
    <mergeCell ref="F22:G22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89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70.293099999999995</v>
      </c>
      <c r="C5" s="5">
        <v>72.9024</v>
      </c>
      <c r="D5" s="5">
        <v>71.583500000000001</v>
      </c>
    </row>
    <row r="6" spans="1:7" ht="13.5" thickTop="1" x14ac:dyDescent="0.2">
      <c r="C6" s="6"/>
    </row>
    <row r="8" spans="1:7" ht="15.75" x14ac:dyDescent="0.2">
      <c r="A8" s="1" t="s">
        <v>90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0.7720999999999999</v>
      </c>
      <c r="C12" s="5">
        <v>16.423117010188669</v>
      </c>
      <c r="D12" s="5">
        <v>0.62309999999999977</v>
      </c>
      <c r="E12" s="5">
        <v>29.657306044740587</v>
      </c>
      <c r="F12" s="5">
        <v>0.69930000000000003</v>
      </c>
      <c r="G12" s="5">
        <v>20.495310668229781</v>
      </c>
    </row>
    <row r="13" spans="1:7" ht="18" customHeight="1" thickTop="1" thickBot="1" x14ac:dyDescent="0.3">
      <c r="A13" s="10" t="s">
        <v>9</v>
      </c>
      <c r="B13" s="5">
        <v>1.5790999999999999</v>
      </c>
      <c r="C13" s="5">
        <v>33.588581881607219</v>
      </c>
      <c r="D13" s="5">
        <v>0.38940000000000002</v>
      </c>
      <c r="E13" s="5">
        <v>18.534031413612567</v>
      </c>
      <c r="F13" s="5">
        <v>0.99039999999999995</v>
      </c>
      <c r="G13" s="5">
        <v>29.026963657678778</v>
      </c>
    </row>
    <row r="14" spans="1:7" ht="18" customHeight="1" thickTop="1" thickBot="1" x14ac:dyDescent="0.3">
      <c r="A14" s="10" t="s">
        <v>10</v>
      </c>
      <c r="B14" s="5">
        <v>2.3512</v>
      </c>
      <c r="C14" s="5">
        <v>50.011698891795888</v>
      </c>
      <c r="D14" s="5">
        <v>1.0125</v>
      </c>
      <c r="E14" s="5">
        <v>48.191337458353154</v>
      </c>
      <c r="F14" s="5">
        <v>1.6897</v>
      </c>
      <c r="G14" s="5">
        <v>49.522274325908562</v>
      </c>
    </row>
    <row r="15" spans="1:7" ht="18" customHeight="1" thickTop="1" thickBot="1" x14ac:dyDescent="0.3">
      <c r="A15" s="10" t="s">
        <v>86</v>
      </c>
      <c r="B15" s="5">
        <v>2.3498999999999999</v>
      </c>
      <c r="C15" s="5">
        <v>49.98404696573288</v>
      </c>
      <c r="D15" s="5">
        <v>1.0886</v>
      </c>
      <c r="E15" s="5">
        <v>51.813422179914326</v>
      </c>
      <c r="F15" s="5">
        <v>1.7224999999999999</v>
      </c>
      <c r="G15" s="5">
        <v>50.48358733880422</v>
      </c>
    </row>
    <row r="16" spans="1:7" ht="18" customHeight="1" thickTop="1" thickBot="1" x14ac:dyDescent="0.3">
      <c r="A16" s="11" t="s">
        <v>3</v>
      </c>
      <c r="B16" s="12">
        <v>4.7012999999999998</v>
      </c>
      <c r="C16" s="12">
        <v>100</v>
      </c>
      <c r="D16" s="12">
        <v>2.101</v>
      </c>
      <c r="E16" s="12">
        <v>100</v>
      </c>
      <c r="F16" s="12">
        <v>3.4119999999999999</v>
      </c>
      <c r="G16" s="12">
        <v>100</v>
      </c>
    </row>
    <row r="17" spans="1:8" ht="18" customHeight="1" thickTop="1" x14ac:dyDescent="0.2">
      <c r="A17" s="13" t="s">
        <v>91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92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19" t="s">
        <v>50</v>
      </c>
    </row>
    <row r="24" spans="1:8" ht="18" customHeight="1" thickTop="1" thickBot="1" x14ac:dyDescent="0.25">
      <c r="A24" s="14" t="s">
        <v>12</v>
      </c>
      <c r="B24" s="15">
        <v>0.48060000000000003</v>
      </c>
      <c r="C24" s="16">
        <v>10.222704358368963</v>
      </c>
      <c r="D24" s="15">
        <v>0.1043</v>
      </c>
      <c r="E24" s="16">
        <v>4.9643027129938124</v>
      </c>
      <c r="F24" s="15">
        <v>0.29389999999999999</v>
      </c>
      <c r="G24" s="17">
        <v>8.6137162954279027</v>
      </c>
      <c r="H24" s="20" t="s">
        <v>51</v>
      </c>
    </row>
    <row r="25" spans="1:8" ht="18" customHeight="1" thickTop="1" thickBot="1" x14ac:dyDescent="0.25">
      <c r="A25" s="14" t="s">
        <v>11</v>
      </c>
      <c r="B25" s="15">
        <v>0.38840000000000002</v>
      </c>
      <c r="C25" s="16">
        <v>8.2615446791313047</v>
      </c>
      <c r="D25" s="15">
        <v>9.4500000000000001E-2</v>
      </c>
      <c r="E25" s="16">
        <v>4.4978581627796288</v>
      </c>
      <c r="F25" s="15">
        <v>0.2437</v>
      </c>
      <c r="G25" s="17">
        <v>7.1424384525205165</v>
      </c>
      <c r="H25" s="20" t="s">
        <v>51</v>
      </c>
    </row>
    <row r="26" spans="1:8" ht="18" customHeight="1" thickTop="1" thickBot="1" x14ac:dyDescent="0.25">
      <c r="A26" s="14" t="s">
        <v>13</v>
      </c>
      <c r="B26" s="15">
        <v>0.33800000000000002</v>
      </c>
      <c r="C26" s="16">
        <v>7.1895007763810019</v>
      </c>
      <c r="D26" s="15">
        <v>6.2799999999999995E-2</v>
      </c>
      <c r="E26" s="16">
        <v>2.9890528319847687</v>
      </c>
      <c r="F26" s="15">
        <v>0.20130000000000001</v>
      </c>
      <c r="G26" s="17">
        <v>5.8997655334114887</v>
      </c>
      <c r="H26" s="20" t="s">
        <v>52</v>
      </c>
    </row>
    <row r="27" spans="1:8" ht="18" customHeight="1" thickTop="1" thickBot="1" x14ac:dyDescent="0.25">
      <c r="A27" s="14" t="s">
        <v>14</v>
      </c>
      <c r="B27" s="15">
        <v>0.31490000000000001</v>
      </c>
      <c r="C27" s="16">
        <v>6.6981473209537796</v>
      </c>
      <c r="D27" s="15">
        <v>6.5000000000000002E-2</v>
      </c>
      <c r="E27" s="16">
        <v>3.0937648738695858</v>
      </c>
      <c r="F27" s="15">
        <v>0.19120000000000001</v>
      </c>
      <c r="G27" s="17">
        <v>5.6037514654161784</v>
      </c>
      <c r="H27" s="20" t="s">
        <v>51</v>
      </c>
    </row>
    <row r="28" spans="1:8" ht="18" customHeight="1" thickTop="1" thickBot="1" x14ac:dyDescent="0.25">
      <c r="A28" s="14" t="s">
        <v>17</v>
      </c>
      <c r="B28" s="15">
        <v>0.2243</v>
      </c>
      <c r="C28" s="16">
        <v>4.771020781485972</v>
      </c>
      <c r="D28" s="15">
        <v>7.2900000000000006E-2</v>
      </c>
      <c r="E28" s="16">
        <v>3.4697762970014283</v>
      </c>
      <c r="F28" s="15">
        <v>0.14940000000000001</v>
      </c>
      <c r="G28" s="17">
        <v>4.378663540445487</v>
      </c>
      <c r="H28" s="20" t="s">
        <v>51</v>
      </c>
    </row>
    <row r="29" spans="1:8" ht="18" customHeight="1" thickTop="1" thickBot="1" x14ac:dyDescent="0.25">
      <c r="A29" s="14" t="s">
        <v>15</v>
      </c>
      <c r="B29" s="15">
        <v>0.1232</v>
      </c>
      <c r="C29" s="16">
        <v>2.6205517622785188</v>
      </c>
      <c r="D29" s="15">
        <v>0.1222</v>
      </c>
      <c r="E29" s="16">
        <v>5.816277962874822</v>
      </c>
      <c r="F29" s="15">
        <v>0.1226</v>
      </c>
      <c r="G29" s="17">
        <v>3.5932004689331771</v>
      </c>
      <c r="H29" s="20" t="s">
        <v>52</v>
      </c>
    </row>
    <row r="30" spans="1:8" ht="18" customHeight="1" thickTop="1" thickBot="1" x14ac:dyDescent="0.25">
      <c r="A30" s="14" t="s">
        <v>16</v>
      </c>
      <c r="B30" s="15">
        <v>0.1502</v>
      </c>
      <c r="C30" s="16">
        <v>3.1948609958947527</v>
      </c>
      <c r="D30" s="15">
        <v>8.6199999999999999E-2</v>
      </c>
      <c r="E30" s="16">
        <v>4.1028081865778194</v>
      </c>
      <c r="F30" s="15">
        <v>0.11840000000000001</v>
      </c>
      <c r="G30" s="17">
        <v>3.4701055099648301</v>
      </c>
      <c r="H30" s="20" t="s">
        <v>52</v>
      </c>
    </row>
    <row r="31" spans="1:8" ht="18" customHeight="1" thickTop="1" thickBot="1" x14ac:dyDescent="0.25">
      <c r="A31" s="14" t="s">
        <v>18</v>
      </c>
      <c r="B31" s="15" t="s">
        <v>19</v>
      </c>
      <c r="C31" s="16" t="s">
        <v>19</v>
      </c>
      <c r="D31" s="15">
        <v>0.1918</v>
      </c>
      <c r="E31" s="16">
        <v>9.1289861970490236</v>
      </c>
      <c r="F31" s="15">
        <v>9.6600000000000005E-2</v>
      </c>
      <c r="G31" s="17">
        <v>2.8311840562719812</v>
      </c>
      <c r="H31" s="20" t="s">
        <v>52</v>
      </c>
    </row>
    <row r="32" spans="1:8" ht="18" customHeight="1" thickTop="1" thickBot="1" x14ac:dyDescent="0.25">
      <c r="A32" s="14" t="s">
        <v>20</v>
      </c>
      <c r="B32" s="15">
        <v>8.4199999999999997E-2</v>
      </c>
      <c r="C32" s="16">
        <v>1.7909939803884032</v>
      </c>
      <c r="D32" s="15">
        <v>2.0899999999999998E-2</v>
      </c>
      <c r="E32" s="16">
        <v>0.9947643979057591</v>
      </c>
      <c r="F32" s="15">
        <v>5.2699999999999997E-2</v>
      </c>
      <c r="G32" s="17">
        <v>1.5445486518171159</v>
      </c>
      <c r="H32" s="20" t="s">
        <v>51</v>
      </c>
    </row>
    <row r="33" spans="1:8" ht="18" customHeight="1" thickTop="1" thickBot="1" x14ac:dyDescent="0.25">
      <c r="A33" s="14" t="s">
        <v>22</v>
      </c>
      <c r="B33" s="15">
        <v>7.0300000000000001E-2</v>
      </c>
      <c r="C33" s="16">
        <v>1.4953310786378238</v>
      </c>
      <c r="D33" s="15">
        <v>2.1100000000000001E-2</v>
      </c>
      <c r="E33" s="16">
        <v>1.0042836744407424</v>
      </c>
      <c r="F33" s="15">
        <v>4.5900000000000003E-2</v>
      </c>
      <c r="G33" s="17">
        <v>1.3452520515826498</v>
      </c>
      <c r="H33" s="20" t="s">
        <v>51</v>
      </c>
    </row>
    <row r="34" spans="1:8" ht="18" customHeight="1" thickTop="1" thickBot="1" x14ac:dyDescent="0.25">
      <c r="A34" s="14" t="s">
        <v>21</v>
      </c>
      <c r="B34" s="15">
        <v>3.3099999999999997E-2</v>
      </c>
      <c r="C34" s="16">
        <v>0.70406057898879026</v>
      </c>
      <c r="D34" s="15">
        <v>2.9700000000000001E-2</v>
      </c>
      <c r="E34" s="16">
        <v>1.4136125654450262</v>
      </c>
      <c r="F34" s="15">
        <v>3.1399999999999997E-2</v>
      </c>
      <c r="G34" s="17">
        <v>0.92028135990621329</v>
      </c>
      <c r="H34" s="20" t="s">
        <v>52</v>
      </c>
    </row>
    <row r="35" spans="1:8" ht="18" customHeight="1" thickTop="1" thickBot="1" x14ac:dyDescent="0.25">
      <c r="A35" s="14" t="s">
        <v>23</v>
      </c>
      <c r="B35" s="15">
        <v>4.3799999999999999E-2</v>
      </c>
      <c r="C35" s="16">
        <v>0.93165720119966822</v>
      </c>
      <c r="D35" s="15">
        <v>1.8499999999999999E-2</v>
      </c>
      <c r="E35" s="16">
        <v>0.88053307948595905</v>
      </c>
      <c r="F35" s="15">
        <v>3.1199999999999999E-2</v>
      </c>
      <c r="G35" s="17">
        <v>0.91441969519343491</v>
      </c>
      <c r="H35" s="20" t="s">
        <v>52</v>
      </c>
    </row>
    <row r="36" spans="1:8" ht="18" customHeight="1" thickTop="1" thickBot="1" x14ac:dyDescent="0.25">
      <c r="A36" s="14" t="s">
        <v>24</v>
      </c>
      <c r="B36" s="15" t="s">
        <v>19</v>
      </c>
      <c r="C36" s="16" t="s">
        <v>19</v>
      </c>
      <c r="D36" s="15">
        <v>3.5499999999999997E-2</v>
      </c>
      <c r="E36" s="16">
        <v>1.6896715849595429</v>
      </c>
      <c r="F36" s="15">
        <v>1.7600000000000001E-2</v>
      </c>
      <c r="G36" s="17">
        <v>0.51582649472450182</v>
      </c>
      <c r="H36" s="20" t="s">
        <v>52</v>
      </c>
    </row>
    <row r="37" spans="1:8" ht="18" customHeight="1" thickTop="1" thickBot="1" x14ac:dyDescent="0.25">
      <c r="A37" s="14" t="s">
        <v>26</v>
      </c>
      <c r="B37" s="15">
        <v>2.4299999999999999E-2</v>
      </c>
      <c r="C37" s="16">
        <v>0.5168783102546104</v>
      </c>
      <c r="D37" s="15">
        <v>8.3000000000000001E-3</v>
      </c>
      <c r="E37" s="16">
        <v>0.39504997620180865</v>
      </c>
      <c r="F37" s="15">
        <v>1.6299999999999999E-2</v>
      </c>
      <c r="G37" s="17">
        <v>0.47772567409144195</v>
      </c>
      <c r="H37" s="20" t="s">
        <v>52</v>
      </c>
    </row>
    <row r="38" spans="1:8" ht="18" customHeight="1" thickTop="1" thickBot="1" x14ac:dyDescent="0.25">
      <c r="A38" s="14" t="s">
        <v>28</v>
      </c>
      <c r="B38" s="15">
        <v>1.7399999999999999E-2</v>
      </c>
      <c r="C38" s="16">
        <v>0.37011039499712844</v>
      </c>
      <c r="D38" s="15">
        <v>1.2699999999999999E-2</v>
      </c>
      <c r="E38" s="16">
        <v>0.60447405997144221</v>
      </c>
      <c r="F38" s="15">
        <v>1.4999999999999999E-2</v>
      </c>
      <c r="G38" s="17">
        <v>0.4396248534583822</v>
      </c>
      <c r="H38" s="20" t="s">
        <v>52</v>
      </c>
    </row>
    <row r="39" spans="1:8" ht="18" customHeight="1" thickTop="1" thickBot="1" x14ac:dyDescent="0.25">
      <c r="A39" s="14" t="s">
        <v>25</v>
      </c>
      <c r="B39" s="15">
        <v>1.6400000000000001E-2</v>
      </c>
      <c r="C39" s="16">
        <v>0.3488396826409717</v>
      </c>
      <c r="D39" s="15">
        <v>1.0699999999999999E-2</v>
      </c>
      <c r="E39" s="16">
        <v>0.50928129462160865</v>
      </c>
      <c r="F39" s="15">
        <v>1.3599999999999999E-2</v>
      </c>
      <c r="G39" s="17">
        <v>0.39859320046893315</v>
      </c>
      <c r="H39" s="20" t="s">
        <v>51</v>
      </c>
    </row>
    <row r="40" spans="1:8" ht="18" customHeight="1" thickTop="1" thickBot="1" x14ac:dyDescent="0.25">
      <c r="A40" s="14" t="s">
        <v>27</v>
      </c>
      <c r="B40" s="15" t="s">
        <v>19</v>
      </c>
      <c r="C40" s="16" t="s">
        <v>19</v>
      </c>
      <c r="D40" s="15">
        <v>2.3900000000000001E-2</v>
      </c>
      <c r="E40" s="16">
        <v>1.1375535459305093</v>
      </c>
      <c r="F40" s="15">
        <v>1.1900000000000001E-2</v>
      </c>
      <c r="G40" s="17">
        <v>0.34876905041031658</v>
      </c>
      <c r="H40" s="20" t="s">
        <v>52</v>
      </c>
    </row>
    <row r="41" spans="1:8" ht="18" customHeight="1" thickTop="1" thickBot="1" x14ac:dyDescent="0.25">
      <c r="A41" s="14" t="s">
        <v>29</v>
      </c>
      <c r="B41" s="15">
        <v>6.1999999999999998E-3</v>
      </c>
      <c r="C41" s="16">
        <v>0.13187841660817221</v>
      </c>
      <c r="D41" s="15">
        <v>1.52E-2</v>
      </c>
      <c r="E41" s="16">
        <v>0.72346501665873397</v>
      </c>
      <c r="F41" s="15">
        <v>1.06E-2</v>
      </c>
      <c r="G41" s="17">
        <v>0.31066822977725678</v>
      </c>
      <c r="H41" s="20" t="s">
        <v>52</v>
      </c>
    </row>
    <row r="42" spans="1:8" ht="18" customHeight="1" thickTop="1" thickBot="1" x14ac:dyDescent="0.25">
      <c r="A42" s="14" t="s">
        <v>34</v>
      </c>
      <c r="B42" s="15">
        <v>6.7999999999999996E-3</v>
      </c>
      <c r="C42" s="16">
        <v>0.14464084402186628</v>
      </c>
      <c r="D42" s="15">
        <v>2.8999999999999998E-3</v>
      </c>
      <c r="E42" s="16">
        <v>0.13802950975725845</v>
      </c>
      <c r="F42" s="15">
        <v>4.8999999999999998E-3</v>
      </c>
      <c r="G42" s="17">
        <v>0.14361078546307152</v>
      </c>
      <c r="H42" s="20" t="s">
        <v>52</v>
      </c>
    </row>
    <row r="43" spans="1:8" ht="18" customHeight="1" thickTop="1" thickBot="1" x14ac:dyDescent="0.25">
      <c r="A43" s="14" t="s">
        <v>33</v>
      </c>
      <c r="B43" s="15">
        <v>6.0000000000000001E-3</v>
      </c>
      <c r="C43" s="16">
        <v>0.12762427413694086</v>
      </c>
      <c r="D43" s="15">
        <v>1.5E-3</v>
      </c>
      <c r="E43" s="16">
        <v>7.1394574012375062E-2</v>
      </c>
      <c r="F43" s="15">
        <v>3.8E-3</v>
      </c>
      <c r="G43" s="17">
        <v>0.11137162954279016</v>
      </c>
      <c r="H43" s="20" t="s">
        <v>52</v>
      </c>
    </row>
    <row r="44" spans="1:8" ht="18" customHeight="1" thickTop="1" thickBot="1" x14ac:dyDescent="0.25">
      <c r="A44" s="14" t="s">
        <v>37</v>
      </c>
      <c r="B44" s="15">
        <v>7.0000000000000001E-3</v>
      </c>
      <c r="C44" s="16">
        <v>0.14889498649309768</v>
      </c>
      <c r="D44" s="15" t="s">
        <v>19</v>
      </c>
      <c r="E44" s="16" t="s">
        <v>19</v>
      </c>
      <c r="F44" s="15">
        <v>3.5999999999999999E-3</v>
      </c>
      <c r="G44" s="17">
        <v>0.10550996483001172</v>
      </c>
      <c r="H44" s="20" t="s">
        <v>52</v>
      </c>
    </row>
    <row r="45" spans="1:8" ht="18" customHeight="1" thickTop="1" thickBot="1" x14ac:dyDescent="0.25">
      <c r="A45" s="14" t="s">
        <v>30</v>
      </c>
      <c r="B45" s="15">
        <v>4.7999999999999996E-3</v>
      </c>
      <c r="C45" s="16">
        <v>0.10209941930955267</v>
      </c>
      <c r="D45" s="15">
        <v>2E-3</v>
      </c>
      <c r="E45" s="16">
        <v>9.5192765349833425E-2</v>
      </c>
      <c r="F45" s="15">
        <v>3.3999999999999998E-3</v>
      </c>
      <c r="G45" s="17">
        <v>9.9648300117233288E-2</v>
      </c>
      <c r="H45" s="20" t="s">
        <v>52</v>
      </c>
    </row>
    <row r="46" spans="1:8" ht="18" customHeight="1" thickTop="1" thickBot="1" x14ac:dyDescent="0.25">
      <c r="A46" s="14" t="s">
        <v>36</v>
      </c>
      <c r="B46" s="15">
        <v>4.4000000000000003E-3</v>
      </c>
      <c r="C46" s="16">
        <v>9.3591134367089962E-2</v>
      </c>
      <c r="D46" s="15">
        <v>2.0999999999999999E-3</v>
      </c>
      <c r="E46" s="16">
        <v>9.9952403617325075E-2</v>
      </c>
      <c r="F46" s="15">
        <v>3.3E-3</v>
      </c>
      <c r="G46" s="17">
        <v>9.6717467760844084E-2</v>
      </c>
      <c r="H46" s="20" t="s">
        <v>52</v>
      </c>
    </row>
    <row r="47" spans="1:8" ht="18" customHeight="1" thickTop="1" thickBot="1" x14ac:dyDescent="0.25">
      <c r="A47" s="14" t="s">
        <v>31</v>
      </c>
      <c r="B47" s="15">
        <v>2E-3</v>
      </c>
      <c r="C47" s="16">
        <v>4.2541424712313619E-2</v>
      </c>
      <c r="D47" s="15">
        <v>2.2000000000000001E-3</v>
      </c>
      <c r="E47" s="16">
        <v>0.10471204188481675</v>
      </c>
      <c r="F47" s="15">
        <v>2.0999999999999999E-3</v>
      </c>
      <c r="G47" s="17">
        <v>6.1547479484173502E-2</v>
      </c>
      <c r="H47" s="20" t="s">
        <v>52</v>
      </c>
    </row>
    <row r="48" spans="1:8" ht="18" customHeight="1" thickTop="1" thickBot="1" x14ac:dyDescent="0.25">
      <c r="A48" s="14" t="s">
        <v>38</v>
      </c>
      <c r="B48" s="15">
        <v>2.5999999999999999E-3</v>
      </c>
      <c r="C48" s="16">
        <v>5.5303852126007705E-2</v>
      </c>
      <c r="D48" s="15">
        <v>6.9999999999999999E-4</v>
      </c>
      <c r="E48" s="16">
        <v>3.3317467872441692E-2</v>
      </c>
      <c r="F48" s="15">
        <v>1.6999999999999999E-3</v>
      </c>
      <c r="G48" s="17">
        <v>4.9824150058616644E-2</v>
      </c>
      <c r="H48" s="20" t="s">
        <v>52</v>
      </c>
    </row>
    <row r="49" spans="1:8" ht="18" customHeight="1" thickTop="1" thickBot="1" x14ac:dyDescent="0.25">
      <c r="A49" s="14" t="s">
        <v>32</v>
      </c>
      <c r="B49" s="15">
        <v>5.0000000000000001E-4</v>
      </c>
      <c r="C49" s="16">
        <v>1.0635356178078405E-2</v>
      </c>
      <c r="D49" s="15">
        <v>2E-3</v>
      </c>
      <c r="E49" s="16">
        <v>9.5192765349833425E-2</v>
      </c>
      <c r="F49" s="15">
        <v>1.2999999999999999E-3</v>
      </c>
      <c r="G49" s="17">
        <v>3.8100820633059793E-2</v>
      </c>
      <c r="H49" s="20" t="s">
        <v>52</v>
      </c>
    </row>
    <row r="50" spans="1:8" ht="18" customHeight="1" thickTop="1" thickBot="1" x14ac:dyDescent="0.25">
      <c r="A50" s="14" t="s">
        <v>39</v>
      </c>
      <c r="B50" s="15">
        <v>1.1000000000000001E-3</v>
      </c>
      <c r="C50" s="16">
        <v>2.3397783591772491E-2</v>
      </c>
      <c r="D50" s="15">
        <v>8.0000000000000004E-4</v>
      </c>
      <c r="E50" s="16">
        <v>3.8077106139933363E-2</v>
      </c>
      <c r="F50" s="15">
        <v>1E-3</v>
      </c>
      <c r="G50" s="17">
        <v>2.9308323563892149E-2</v>
      </c>
      <c r="H50" s="20" t="s">
        <v>52</v>
      </c>
    </row>
    <row r="51" spans="1:8" ht="18" customHeight="1" thickTop="1" thickBot="1" x14ac:dyDescent="0.25">
      <c r="A51" s="14" t="s">
        <v>35</v>
      </c>
      <c r="B51" s="15">
        <v>5.0000000000000001E-4</v>
      </c>
      <c r="C51" s="16">
        <v>1.0635356178078405E-2</v>
      </c>
      <c r="D51" s="15">
        <v>1.1999999999999999E-3</v>
      </c>
      <c r="E51" s="16">
        <v>5.7115659209900048E-2</v>
      </c>
      <c r="F51" s="15">
        <v>8.0000000000000004E-4</v>
      </c>
      <c r="G51" s="17">
        <v>2.3446658851113716E-2</v>
      </c>
      <c r="H51" s="20" t="s">
        <v>52</v>
      </c>
    </row>
    <row r="52" spans="1:8" ht="18" customHeight="1" thickTop="1" thickBot="1" x14ac:dyDescent="0.25">
      <c r="A52" s="14" t="s">
        <v>42</v>
      </c>
      <c r="B52" s="15">
        <v>0</v>
      </c>
      <c r="C52" s="16">
        <v>0</v>
      </c>
      <c r="D52" s="15">
        <v>5.0000000000000001E-4</v>
      </c>
      <c r="E52" s="16">
        <v>2.3798191337458356E-2</v>
      </c>
      <c r="F52" s="15">
        <v>2.9999999999999997E-4</v>
      </c>
      <c r="G52" s="17">
        <v>8.7924970691676436E-3</v>
      </c>
      <c r="H52" s="20" t="s">
        <v>52</v>
      </c>
    </row>
    <row r="53" spans="1:8" ht="18" customHeight="1" thickTop="1" thickBot="1" x14ac:dyDescent="0.25">
      <c r="A53" s="14" t="s">
        <v>41</v>
      </c>
      <c r="B53" s="15">
        <v>0</v>
      </c>
      <c r="C53" s="16">
        <v>0</v>
      </c>
      <c r="D53" s="15">
        <v>2.0000000000000001E-4</v>
      </c>
      <c r="E53" s="16">
        <v>9.5192765349833407E-3</v>
      </c>
      <c r="F53" s="15">
        <v>1E-4</v>
      </c>
      <c r="G53" s="17">
        <v>2.9308323563892145E-3</v>
      </c>
      <c r="H53" s="20" t="s">
        <v>52</v>
      </c>
    </row>
    <row r="54" spans="1:8" ht="18" customHeight="1" thickTop="1" thickBot="1" x14ac:dyDescent="0.25">
      <c r="A54" s="14" t="s">
        <v>40</v>
      </c>
      <c r="B54" s="15">
        <v>0</v>
      </c>
      <c r="C54" s="16">
        <v>0</v>
      </c>
      <c r="D54" s="15">
        <v>2.0000000000000001E-4</v>
      </c>
      <c r="E54" s="16">
        <v>9.5192765349833407E-3</v>
      </c>
      <c r="F54" s="15">
        <v>1E-4</v>
      </c>
      <c r="G54" s="17">
        <v>2.9308323563892145E-3</v>
      </c>
      <c r="H54" s="20" t="s">
        <v>52</v>
      </c>
    </row>
    <row r="55" spans="1:8" ht="18" customHeight="1" thickTop="1" thickBot="1" x14ac:dyDescent="0.25">
      <c r="A55" s="14" t="s">
        <v>43</v>
      </c>
      <c r="B55" s="15">
        <v>1E-4</v>
      </c>
      <c r="C55" s="16">
        <v>2.127071235615681E-3</v>
      </c>
      <c r="D55" s="15">
        <v>0</v>
      </c>
      <c r="E55" s="16">
        <v>0</v>
      </c>
      <c r="F55" s="15">
        <v>0</v>
      </c>
      <c r="G55" s="17">
        <v>0</v>
      </c>
      <c r="H55" s="20" t="s">
        <v>52</v>
      </c>
    </row>
    <row r="56" spans="1:8" ht="18" customHeight="1" thickTop="1" thickBot="1" x14ac:dyDescent="0.25">
      <c r="A56" s="14" t="s">
        <v>45</v>
      </c>
      <c r="B56" s="15" t="s">
        <v>19</v>
      </c>
      <c r="C56" s="16" t="s">
        <v>19</v>
      </c>
      <c r="D56" s="15">
        <v>0</v>
      </c>
      <c r="E56" s="16">
        <v>0</v>
      </c>
      <c r="F56" s="15">
        <v>0</v>
      </c>
      <c r="G56" s="17">
        <v>0</v>
      </c>
      <c r="H56" s="20" t="s">
        <v>52</v>
      </c>
    </row>
    <row r="57" spans="1:8" ht="18" customHeight="1" thickTop="1" thickBot="1" x14ac:dyDescent="0.25">
      <c r="A57" s="14" t="s">
        <v>44</v>
      </c>
      <c r="B57" s="15">
        <v>1E-4</v>
      </c>
      <c r="C57" s="16">
        <v>2.127071235615681E-3</v>
      </c>
      <c r="D57" s="15" t="s">
        <v>19</v>
      </c>
      <c r="E57" s="16" t="s">
        <v>19</v>
      </c>
      <c r="F57" s="15">
        <v>0</v>
      </c>
      <c r="G57" s="17">
        <v>0</v>
      </c>
      <c r="H57" s="20" t="s">
        <v>52</v>
      </c>
    </row>
    <row r="58" spans="1:8" ht="13.5" thickTop="1" x14ac:dyDescent="0.2"/>
  </sheetData>
  <mergeCells count="6">
    <mergeCell ref="F10:G10"/>
    <mergeCell ref="B10:C10"/>
    <mergeCell ref="D10:E10"/>
    <mergeCell ref="B22:C22"/>
    <mergeCell ref="D22:E22"/>
    <mergeCell ref="F22:G22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style="35" customWidth="1"/>
    <col min="2" max="7" width="10.7109375" style="35" customWidth="1"/>
    <col min="8" max="16384" width="11.42578125" style="35"/>
  </cols>
  <sheetData>
    <row r="2" spans="1:7" ht="15.75" x14ac:dyDescent="0.2">
      <c r="A2" s="46" t="s">
        <v>97</v>
      </c>
    </row>
    <row r="3" spans="1:7" ht="13.5" thickBot="1" x14ac:dyDescent="0.25"/>
    <row r="4" spans="1:7" ht="18" customHeight="1" thickTop="1" thickBot="1" x14ac:dyDescent="0.3">
      <c r="A4" s="55"/>
      <c r="B4" s="54" t="s">
        <v>1</v>
      </c>
      <c r="C4" s="54" t="s">
        <v>2</v>
      </c>
      <c r="D4" s="54" t="s">
        <v>3</v>
      </c>
    </row>
    <row r="5" spans="1:7" ht="18" customHeight="1" thickTop="1" thickBot="1" x14ac:dyDescent="0.3">
      <c r="A5" s="53"/>
      <c r="B5" s="51">
        <v>70.761099999999999</v>
      </c>
      <c r="C5" s="51">
        <v>73.091200000000001</v>
      </c>
      <c r="D5" s="51">
        <v>71.919700000000006</v>
      </c>
    </row>
    <row r="6" spans="1:7" ht="13.5" thickTop="1" x14ac:dyDescent="0.2">
      <c r="C6" s="47"/>
    </row>
    <row r="8" spans="1:7" ht="15.75" x14ac:dyDescent="0.2">
      <c r="A8" s="46" t="s">
        <v>96</v>
      </c>
    </row>
    <row r="9" spans="1:7" ht="13.5" thickBot="1" x14ac:dyDescent="0.25"/>
    <row r="10" spans="1:7" ht="18" customHeight="1" thickTop="1" thickBot="1" x14ac:dyDescent="0.3">
      <c r="A10" s="45" t="s">
        <v>4</v>
      </c>
      <c r="B10" s="58" t="s">
        <v>1</v>
      </c>
      <c r="C10" s="58"/>
      <c r="D10" s="58" t="s">
        <v>2</v>
      </c>
      <c r="E10" s="58"/>
      <c r="F10" s="58" t="s">
        <v>3</v>
      </c>
      <c r="G10" s="58"/>
    </row>
    <row r="11" spans="1:7" ht="18" customHeight="1" thickTop="1" thickBot="1" x14ac:dyDescent="0.25">
      <c r="A11" s="43" t="s">
        <v>5</v>
      </c>
      <c r="B11" s="42" t="s">
        <v>6</v>
      </c>
      <c r="C11" s="42" t="s">
        <v>7</v>
      </c>
      <c r="D11" s="42" t="s">
        <v>6</v>
      </c>
      <c r="E11" s="42" t="s">
        <v>7</v>
      </c>
      <c r="F11" s="42" t="s">
        <v>6</v>
      </c>
      <c r="G11" s="42" t="s">
        <v>7</v>
      </c>
    </row>
    <row r="12" spans="1:7" ht="18" customHeight="1" thickTop="1" thickBot="1" x14ac:dyDescent="0.3">
      <c r="A12" s="52" t="s">
        <v>8</v>
      </c>
      <c r="B12" s="51">
        <v>0.66910000000000014</v>
      </c>
      <c r="C12" s="51">
        <v>15.781777012524474</v>
      </c>
      <c r="D12" s="51">
        <v>0.52900000000000003</v>
      </c>
      <c r="E12" s="51">
        <v>27.814290972185713</v>
      </c>
      <c r="F12" s="51">
        <v>0.60019999999999996</v>
      </c>
      <c r="G12" s="51">
        <v>19.494608288943741</v>
      </c>
    </row>
    <row r="13" spans="1:7" ht="18" customHeight="1" thickTop="1" thickBot="1" x14ac:dyDescent="0.3">
      <c r="A13" s="52" t="s">
        <v>9</v>
      </c>
      <c r="B13" s="51">
        <v>1.3477999999999999</v>
      </c>
      <c r="C13" s="51">
        <v>31.78998514045805</v>
      </c>
      <c r="D13" s="51">
        <v>0.3271</v>
      </c>
      <c r="E13" s="51">
        <v>17.198590882801412</v>
      </c>
      <c r="F13" s="51">
        <v>0.84190000000000009</v>
      </c>
      <c r="G13" s="51">
        <v>27.345069507600368</v>
      </c>
    </row>
    <row r="14" spans="1:7" ht="18" customHeight="1" thickTop="1" thickBot="1" x14ac:dyDescent="0.3">
      <c r="A14" s="52" t="s">
        <v>10</v>
      </c>
      <c r="B14" s="51">
        <v>2.0169000000000001</v>
      </c>
      <c r="C14" s="51">
        <v>47.571762152982529</v>
      </c>
      <c r="D14" s="51">
        <v>0.85610000000000008</v>
      </c>
      <c r="E14" s="51">
        <v>45.012881854987128</v>
      </c>
      <c r="F14" s="51">
        <v>1.4420999999999999</v>
      </c>
      <c r="G14" s="51">
        <v>46.839677796544102</v>
      </c>
    </row>
    <row r="15" spans="1:7" ht="18" customHeight="1" thickTop="1" thickBot="1" x14ac:dyDescent="0.3">
      <c r="A15" s="52" t="s">
        <v>86</v>
      </c>
      <c r="B15" s="51">
        <v>2.2227999999999999</v>
      </c>
      <c r="C15" s="51">
        <v>52.428237847017478</v>
      </c>
      <c r="D15" s="51">
        <v>1.0456000000000001</v>
      </c>
      <c r="E15" s="51">
        <v>54.976602345023402</v>
      </c>
      <c r="F15" s="51">
        <v>1.6367</v>
      </c>
      <c r="G15" s="51">
        <v>53.160322203455891</v>
      </c>
    </row>
    <row r="16" spans="1:7" ht="18" customHeight="1" thickTop="1" thickBot="1" x14ac:dyDescent="0.3">
      <c r="A16" s="50" t="s">
        <v>3</v>
      </c>
      <c r="B16" s="49">
        <v>4.2397</v>
      </c>
      <c r="C16" s="49">
        <v>100</v>
      </c>
      <c r="D16" s="49">
        <v>1.9018999999999999</v>
      </c>
      <c r="E16" s="49">
        <v>100</v>
      </c>
      <c r="F16" s="49">
        <v>3.0788000000000002</v>
      </c>
      <c r="G16" s="49">
        <v>99.999999999999986</v>
      </c>
    </row>
    <row r="17" spans="1:8" ht="18" customHeight="1" thickTop="1" x14ac:dyDescent="0.2">
      <c r="A17" s="48" t="s">
        <v>91</v>
      </c>
      <c r="C17" s="47"/>
    </row>
    <row r="18" spans="1:8" x14ac:dyDescent="0.2">
      <c r="C18" s="47"/>
    </row>
    <row r="19" spans="1:8" x14ac:dyDescent="0.2">
      <c r="C19" s="47"/>
    </row>
    <row r="20" spans="1:8" ht="15.75" x14ac:dyDescent="0.2">
      <c r="A20" s="46" t="s">
        <v>95</v>
      </c>
    </row>
    <row r="21" spans="1:8" ht="13.5" thickBot="1" x14ac:dyDescent="0.25"/>
    <row r="22" spans="1:8" ht="18" customHeight="1" thickTop="1" thickBot="1" x14ac:dyDescent="0.3">
      <c r="A22" s="45" t="s">
        <v>4</v>
      </c>
      <c r="B22" s="58" t="s">
        <v>1</v>
      </c>
      <c r="C22" s="58"/>
      <c r="D22" s="58" t="s">
        <v>2</v>
      </c>
      <c r="E22" s="58"/>
      <c r="F22" s="58" t="s">
        <v>3</v>
      </c>
      <c r="G22" s="58"/>
      <c r="H22" s="44"/>
    </row>
    <row r="23" spans="1:8" ht="18" customHeight="1" thickTop="1" thickBot="1" x14ac:dyDescent="0.25">
      <c r="A23" s="43" t="s">
        <v>5</v>
      </c>
      <c r="B23" s="42" t="s">
        <v>6</v>
      </c>
      <c r="C23" s="42" t="s">
        <v>7</v>
      </c>
      <c r="D23" s="42" t="s">
        <v>6</v>
      </c>
      <c r="E23" s="42" t="s">
        <v>7</v>
      </c>
      <c r="F23" s="42" t="s">
        <v>6</v>
      </c>
      <c r="G23" s="42" t="s">
        <v>7</v>
      </c>
      <c r="H23" s="41" t="s">
        <v>50</v>
      </c>
    </row>
    <row r="24" spans="1:8" ht="18" customHeight="1" thickTop="1" thickBot="1" x14ac:dyDescent="0.25">
      <c r="A24" s="40" t="s">
        <v>12</v>
      </c>
      <c r="B24" s="38">
        <v>0.45479999999999998</v>
      </c>
      <c r="C24" s="39">
        <v>10.727174092506544</v>
      </c>
      <c r="D24" s="38">
        <v>0.11360000000000001</v>
      </c>
      <c r="E24" s="39">
        <v>5.9729743940270268</v>
      </c>
      <c r="F24" s="38">
        <v>0.28510000000000002</v>
      </c>
      <c r="G24" s="37">
        <v>9.2601013381837074</v>
      </c>
      <c r="H24" s="36" t="s">
        <v>51</v>
      </c>
    </row>
    <row r="25" spans="1:8" ht="18" customHeight="1" thickTop="1" thickBot="1" x14ac:dyDescent="0.25">
      <c r="A25" s="40" t="s">
        <v>13</v>
      </c>
      <c r="B25" s="38">
        <v>0.26590000000000003</v>
      </c>
      <c r="C25" s="39">
        <v>6.271670165341888</v>
      </c>
      <c r="D25" s="38">
        <v>5.3999999999999999E-2</v>
      </c>
      <c r="E25" s="39">
        <v>2.8392659971607341</v>
      </c>
      <c r="F25" s="38">
        <v>0.16039999999999999</v>
      </c>
      <c r="G25" s="37">
        <v>5.2098220085747684</v>
      </c>
      <c r="H25" s="36" t="s">
        <v>52</v>
      </c>
    </row>
    <row r="26" spans="1:8" ht="18" customHeight="1" thickTop="1" thickBot="1" x14ac:dyDescent="0.25">
      <c r="A26" s="40" t="s">
        <v>11</v>
      </c>
      <c r="B26" s="38">
        <v>0.25240000000000001</v>
      </c>
      <c r="C26" s="39">
        <v>5.9532514092978284</v>
      </c>
      <c r="D26" s="38">
        <v>5.5E-2</v>
      </c>
      <c r="E26" s="39">
        <v>2.891844997108155</v>
      </c>
      <c r="F26" s="38">
        <v>0.15509999999999999</v>
      </c>
      <c r="G26" s="37">
        <v>5.0376770170196172</v>
      </c>
      <c r="H26" s="36" t="s">
        <v>51</v>
      </c>
    </row>
    <row r="27" spans="1:8" ht="18" customHeight="1" thickTop="1" thickBot="1" x14ac:dyDescent="0.25">
      <c r="A27" s="40" t="s">
        <v>17</v>
      </c>
      <c r="B27" s="38">
        <v>0.2366</v>
      </c>
      <c r="C27" s="39">
        <v>5.5805835318536685</v>
      </c>
      <c r="D27" s="38">
        <v>6.9699999999999998E-2</v>
      </c>
      <c r="E27" s="39">
        <v>3.6647562963352436</v>
      </c>
      <c r="F27" s="38">
        <v>0.15390000000000001</v>
      </c>
      <c r="G27" s="37">
        <v>4.9987007925165647</v>
      </c>
      <c r="H27" s="36" t="s">
        <v>51</v>
      </c>
    </row>
    <row r="28" spans="1:8" ht="18" customHeight="1" thickTop="1" thickBot="1" x14ac:dyDescent="0.25">
      <c r="A28" s="40" t="s">
        <v>14</v>
      </c>
      <c r="B28" s="38">
        <v>0.25850000000000001</v>
      </c>
      <c r="C28" s="39">
        <v>6.0971295138806996</v>
      </c>
      <c r="D28" s="38">
        <v>4.2999999999999997E-2</v>
      </c>
      <c r="E28" s="39">
        <v>2.2608969977391031</v>
      </c>
      <c r="F28" s="38">
        <v>0.1517</v>
      </c>
      <c r="G28" s="37">
        <v>4.9272443809276334</v>
      </c>
      <c r="H28" s="36" t="s">
        <v>51</v>
      </c>
    </row>
    <row r="29" spans="1:8" ht="18" customHeight="1" thickTop="1" thickBot="1" x14ac:dyDescent="0.25">
      <c r="A29" s="40" t="s">
        <v>16</v>
      </c>
      <c r="B29" s="38">
        <v>0.1298</v>
      </c>
      <c r="C29" s="39">
        <v>3.0615373729273299</v>
      </c>
      <c r="D29" s="38">
        <v>8.3000000000000004E-2</v>
      </c>
      <c r="E29" s="39">
        <v>4.3640569956359432</v>
      </c>
      <c r="F29" s="38">
        <v>0.1065</v>
      </c>
      <c r="G29" s="37">
        <v>3.459139924645966</v>
      </c>
      <c r="H29" s="36" t="s">
        <v>52</v>
      </c>
    </row>
    <row r="30" spans="1:8" ht="18" customHeight="1" thickTop="1" thickBot="1" x14ac:dyDescent="0.25">
      <c r="A30" s="40" t="s">
        <v>15</v>
      </c>
      <c r="B30" s="38">
        <v>0.1067</v>
      </c>
      <c r="C30" s="39">
        <v>2.516687501474161</v>
      </c>
      <c r="D30" s="38">
        <v>7.7399999999999997E-2</v>
      </c>
      <c r="E30" s="39">
        <v>4.0696145959303855</v>
      </c>
      <c r="F30" s="38">
        <v>9.2100000000000001E-2</v>
      </c>
      <c r="G30" s="37">
        <v>2.9914252306093285</v>
      </c>
      <c r="H30" s="36" t="s">
        <v>52</v>
      </c>
    </row>
    <row r="31" spans="1:8" ht="18" customHeight="1" thickTop="1" thickBot="1" x14ac:dyDescent="0.25">
      <c r="A31" s="40" t="s">
        <v>18</v>
      </c>
      <c r="B31" s="38" t="s">
        <v>19</v>
      </c>
      <c r="C31" s="39" t="s">
        <v>19</v>
      </c>
      <c r="D31" s="38">
        <v>0.18049999999999999</v>
      </c>
      <c r="E31" s="39">
        <v>9.490509490509492</v>
      </c>
      <c r="F31" s="38">
        <v>9.0300000000000005E-2</v>
      </c>
      <c r="G31" s="37">
        <v>2.9329608938547489</v>
      </c>
      <c r="H31" s="36" t="s">
        <v>52</v>
      </c>
    </row>
    <row r="32" spans="1:8" ht="18" customHeight="1" thickTop="1" thickBot="1" x14ac:dyDescent="0.25">
      <c r="A32" s="40" t="s">
        <v>22</v>
      </c>
      <c r="B32" s="38">
        <v>7.3700000000000002E-2</v>
      </c>
      <c r="C32" s="39">
        <v>1.7383305422553483</v>
      </c>
      <c r="D32" s="38">
        <v>1.8100000000000002E-2</v>
      </c>
      <c r="E32" s="39">
        <v>0.95167989904832018</v>
      </c>
      <c r="F32" s="38">
        <v>4.6100000000000002E-2</v>
      </c>
      <c r="G32" s="37">
        <v>1.4973366246589581</v>
      </c>
      <c r="H32" s="36" t="s">
        <v>51</v>
      </c>
    </row>
    <row r="33" spans="1:8" ht="18" customHeight="1" thickTop="1" thickBot="1" x14ac:dyDescent="0.25">
      <c r="A33" s="40" t="s">
        <v>20</v>
      </c>
      <c r="B33" s="38">
        <v>5.3400000000000003E-2</v>
      </c>
      <c r="C33" s="39">
        <v>1.2595230794631695</v>
      </c>
      <c r="D33" s="38">
        <v>1.6799999999999999E-2</v>
      </c>
      <c r="E33" s="39">
        <v>0.88332719911667279</v>
      </c>
      <c r="F33" s="38">
        <v>3.5200000000000002E-2</v>
      </c>
      <c r="G33" s="37">
        <v>1.143302585422892</v>
      </c>
      <c r="H33" s="36" t="s">
        <v>51</v>
      </c>
    </row>
    <row r="34" spans="1:8" ht="18" customHeight="1" thickTop="1" thickBot="1" x14ac:dyDescent="0.25">
      <c r="A34" s="40" t="s">
        <v>21</v>
      </c>
      <c r="B34" s="38">
        <v>3.5200000000000002E-2</v>
      </c>
      <c r="C34" s="39">
        <v>0.8302474231667335</v>
      </c>
      <c r="D34" s="38">
        <v>2.2700000000000001E-2</v>
      </c>
      <c r="E34" s="39">
        <v>1.1935432988064567</v>
      </c>
      <c r="F34" s="38">
        <v>2.9100000000000001E-2</v>
      </c>
      <c r="G34" s="37">
        <v>0.94517344419903859</v>
      </c>
      <c r="H34" s="36" t="s">
        <v>52</v>
      </c>
    </row>
    <row r="35" spans="1:8" ht="18" customHeight="1" thickTop="1" thickBot="1" x14ac:dyDescent="0.25">
      <c r="A35" s="40" t="s">
        <v>23</v>
      </c>
      <c r="B35" s="38">
        <v>3.9100000000000003E-2</v>
      </c>
      <c r="C35" s="39">
        <v>0.92223506380168407</v>
      </c>
      <c r="D35" s="38">
        <v>1.49E-2</v>
      </c>
      <c r="E35" s="39">
        <v>0.78342709921657294</v>
      </c>
      <c r="F35" s="38">
        <v>2.7199999999999998E-2</v>
      </c>
      <c r="G35" s="37">
        <v>0.88346108873587093</v>
      </c>
      <c r="H35" s="36" t="s">
        <v>52</v>
      </c>
    </row>
    <row r="36" spans="1:8" ht="18" customHeight="1" thickTop="1" thickBot="1" x14ac:dyDescent="0.25">
      <c r="A36" s="40" t="s">
        <v>24</v>
      </c>
      <c r="B36" s="38" t="s">
        <v>19</v>
      </c>
      <c r="C36" s="39" t="s">
        <v>19</v>
      </c>
      <c r="D36" s="38">
        <v>2.9700000000000001E-2</v>
      </c>
      <c r="E36" s="39">
        <v>1.561596298438404</v>
      </c>
      <c r="F36" s="38">
        <v>1.4800000000000001E-2</v>
      </c>
      <c r="G36" s="37">
        <v>0.48070676887098868</v>
      </c>
      <c r="H36" s="36" t="s">
        <v>52</v>
      </c>
    </row>
    <row r="37" spans="1:8" ht="18" customHeight="1" thickTop="1" thickBot="1" x14ac:dyDescent="0.25">
      <c r="A37" s="40" t="s">
        <v>25</v>
      </c>
      <c r="B37" s="38">
        <v>1.84E-2</v>
      </c>
      <c r="C37" s="39">
        <v>0.4339929712007925</v>
      </c>
      <c r="D37" s="38">
        <v>1.09E-2</v>
      </c>
      <c r="E37" s="39">
        <v>0.57311109942688898</v>
      </c>
      <c r="F37" s="38">
        <v>1.4800000000000001E-2</v>
      </c>
      <c r="G37" s="37">
        <v>0.48070676887098868</v>
      </c>
      <c r="H37" s="36" t="s">
        <v>51</v>
      </c>
    </row>
    <row r="38" spans="1:8" ht="18" customHeight="1" thickTop="1" thickBot="1" x14ac:dyDescent="0.25">
      <c r="A38" s="40" t="s">
        <v>28</v>
      </c>
      <c r="B38" s="38">
        <v>1.84E-2</v>
      </c>
      <c r="C38" s="39">
        <v>0.4339929712007925</v>
      </c>
      <c r="D38" s="38">
        <v>1.0500000000000001E-2</v>
      </c>
      <c r="E38" s="39">
        <v>0.55207949944792056</v>
      </c>
      <c r="F38" s="38">
        <v>1.4500000000000001E-2</v>
      </c>
      <c r="G38" s="37">
        <v>0.47096271274522544</v>
      </c>
      <c r="H38" s="36" t="s">
        <v>52</v>
      </c>
    </row>
    <row r="39" spans="1:8" ht="18" customHeight="1" thickTop="1" thickBot="1" x14ac:dyDescent="0.25">
      <c r="A39" s="40" t="s">
        <v>27</v>
      </c>
      <c r="B39" s="38" t="s">
        <v>19</v>
      </c>
      <c r="C39" s="39" t="s">
        <v>19</v>
      </c>
      <c r="D39" s="38">
        <v>2.9000000000000001E-2</v>
      </c>
      <c r="E39" s="39">
        <v>1.5247909984752093</v>
      </c>
      <c r="F39" s="38">
        <v>1.44E-2</v>
      </c>
      <c r="G39" s="37">
        <v>0.46771469403663762</v>
      </c>
      <c r="H39" s="36" t="s">
        <v>52</v>
      </c>
    </row>
    <row r="40" spans="1:8" ht="18" customHeight="1" thickTop="1" thickBot="1" x14ac:dyDescent="0.25">
      <c r="A40" s="40" t="s">
        <v>29</v>
      </c>
      <c r="B40" s="38">
        <v>1.7899999999999999E-2</v>
      </c>
      <c r="C40" s="39">
        <v>0.42219968393990143</v>
      </c>
      <c r="D40" s="38">
        <v>2.2000000000000001E-3</v>
      </c>
      <c r="E40" s="39">
        <v>0.1156737998843262</v>
      </c>
      <c r="F40" s="38">
        <v>1.03E-2</v>
      </c>
      <c r="G40" s="37">
        <v>0.33454592698453944</v>
      </c>
      <c r="H40" s="36" t="s">
        <v>52</v>
      </c>
    </row>
    <row r="41" spans="1:8" ht="18" customHeight="1" thickTop="1" thickBot="1" x14ac:dyDescent="0.25">
      <c r="A41" s="40" t="s">
        <v>26</v>
      </c>
      <c r="B41" s="38">
        <v>1.1900000000000001E-2</v>
      </c>
      <c r="C41" s="39">
        <v>0.28068023680920823</v>
      </c>
      <c r="D41" s="38">
        <v>7.4000000000000003E-3</v>
      </c>
      <c r="E41" s="39">
        <v>0.3890845996109154</v>
      </c>
      <c r="F41" s="38">
        <v>9.7000000000000003E-3</v>
      </c>
      <c r="G41" s="37">
        <v>0.31505781473301281</v>
      </c>
      <c r="H41" s="36" t="s">
        <v>52</v>
      </c>
    </row>
    <row r="42" spans="1:8" ht="18" customHeight="1" thickTop="1" thickBot="1" x14ac:dyDescent="0.25">
      <c r="A42" s="40" t="s">
        <v>30</v>
      </c>
      <c r="B42" s="38">
        <v>1.0500000000000001E-2</v>
      </c>
      <c r="C42" s="39">
        <v>0.24765903247871313</v>
      </c>
      <c r="D42" s="38">
        <v>2.5000000000000001E-3</v>
      </c>
      <c r="E42" s="39">
        <v>0.1314474998685525</v>
      </c>
      <c r="F42" s="38">
        <v>6.4999999999999997E-3</v>
      </c>
      <c r="G42" s="37">
        <v>0.2111212160582045</v>
      </c>
      <c r="H42" s="36" t="s">
        <v>52</v>
      </c>
    </row>
    <row r="43" spans="1:8" ht="18" customHeight="1" thickTop="1" thickBot="1" x14ac:dyDescent="0.25">
      <c r="A43" s="40" t="s">
        <v>34</v>
      </c>
      <c r="B43" s="38">
        <v>5.7999999999999996E-3</v>
      </c>
      <c r="C43" s="39">
        <v>0.13680213222633675</v>
      </c>
      <c r="D43" s="38">
        <v>2.3999999999999998E-3</v>
      </c>
      <c r="E43" s="39">
        <v>0.1261895998738104</v>
      </c>
      <c r="F43" s="38">
        <v>4.1000000000000003E-3</v>
      </c>
      <c r="G43" s="37">
        <v>0.13316876705209821</v>
      </c>
      <c r="H43" s="36" t="s">
        <v>52</v>
      </c>
    </row>
    <row r="44" spans="1:8" ht="18" customHeight="1" thickTop="1" thickBot="1" x14ac:dyDescent="0.25">
      <c r="A44" s="40" t="s">
        <v>41</v>
      </c>
      <c r="B44" s="38">
        <v>6.1999999999999998E-3</v>
      </c>
      <c r="C44" s="39">
        <v>0.14623676203504965</v>
      </c>
      <c r="D44" s="38">
        <v>1.1000000000000001E-3</v>
      </c>
      <c r="E44" s="39">
        <v>5.7836899942163102E-2</v>
      </c>
      <c r="F44" s="38">
        <v>3.7000000000000002E-3</v>
      </c>
      <c r="G44" s="37">
        <v>0.12017669221774717</v>
      </c>
      <c r="H44" s="36" t="s">
        <v>52</v>
      </c>
    </row>
    <row r="45" spans="1:8" ht="18" customHeight="1" thickTop="1" thickBot="1" x14ac:dyDescent="0.25">
      <c r="A45" s="40" t="s">
        <v>33</v>
      </c>
      <c r="B45" s="38">
        <v>4.5999999999999999E-3</v>
      </c>
      <c r="C45" s="39">
        <v>0.10849824280019812</v>
      </c>
      <c r="D45" s="38">
        <v>2.5999999999999999E-3</v>
      </c>
      <c r="E45" s="39">
        <v>0.13670539986329461</v>
      </c>
      <c r="F45" s="38">
        <v>3.5999999999999999E-3</v>
      </c>
      <c r="G45" s="37">
        <v>0.11692867350915941</v>
      </c>
      <c r="H45" s="36" t="s">
        <v>52</v>
      </c>
    </row>
    <row r="46" spans="1:8" ht="18" customHeight="1" thickTop="1" thickBot="1" x14ac:dyDescent="0.25">
      <c r="A46" s="40" t="s">
        <v>36</v>
      </c>
      <c r="B46" s="38">
        <v>4.1000000000000003E-3</v>
      </c>
      <c r="C46" s="39">
        <v>9.6704955539307039E-2</v>
      </c>
      <c r="D46" s="38">
        <v>1.8E-3</v>
      </c>
      <c r="E46" s="39">
        <v>9.4642199905357799E-2</v>
      </c>
      <c r="F46" s="38">
        <v>2.8999999999999998E-3</v>
      </c>
      <c r="G46" s="37">
        <v>9.4192542549045064E-2</v>
      </c>
      <c r="H46" s="36" t="s">
        <v>52</v>
      </c>
    </row>
    <row r="47" spans="1:8" ht="18" customHeight="1" thickTop="1" thickBot="1" x14ac:dyDescent="0.25">
      <c r="A47" s="40" t="s">
        <v>37</v>
      </c>
      <c r="B47" s="38">
        <v>5.5999999999999999E-3</v>
      </c>
      <c r="C47" s="39">
        <v>0.13208481732198032</v>
      </c>
      <c r="D47" s="38" t="s">
        <v>19</v>
      </c>
      <c r="E47" s="39" t="s">
        <v>19</v>
      </c>
      <c r="F47" s="38">
        <v>2.8E-3</v>
      </c>
      <c r="G47" s="37">
        <v>9.09445238404573E-2</v>
      </c>
      <c r="H47" s="36" t="s">
        <v>52</v>
      </c>
    </row>
    <row r="48" spans="1:8" ht="18" customHeight="1" thickTop="1" thickBot="1" x14ac:dyDescent="0.25">
      <c r="A48" s="40" t="s">
        <v>31</v>
      </c>
      <c r="B48" s="38">
        <v>2.5000000000000001E-3</v>
      </c>
      <c r="C48" s="39">
        <v>5.8966436304455506E-2</v>
      </c>
      <c r="D48" s="38">
        <v>2.8999999999999998E-3</v>
      </c>
      <c r="E48" s="39">
        <v>0.15247909984752089</v>
      </c>
      <c r="F48" s="38">
        <v>2.7000000000000001E-3</v>
      </c>
      <c r="G48" s="37">
        <v>8.7696505131869565E-2</v>
      </c>
      <c r="H48" s="36" t="s">
        <v>52</v>
      </c>
    </row>
    <row r="49" spans="1:8" ht="18" customHeight="1" thickTop="1" thickBot="1" x14ac:dyDescent="0.25">
      <c r="A49" s="40" t="s">
        <v>38</v>
      </c>
      <c r="B49" s="38">
        <v>2.3E-3</v>
      </c>
      <c r="C49" s="39">
        <v>5.4249121400099062E-2</v>
      </c>
      <c r="D49" s="38">
        <v>1.1999999999999999E-3</v>
      </c>
      <c r="E49" s="39">
        <v>6.3094799936905199E-2</v>
      </c>
      <c r="F49" s="38">
        <v>1.6999999999999999E-3</v>
      </c>
      <c r="G49" s="37">
        <v>5.5216318045991933E-2</v>
      </c>
      <c r="H49" s="36" t="s">
        <v>52</v>
      </c>
    </row>
    <row r="50" spans="1:8" ht="18" customHeight="1" thickTop="1" thickBot="1" x14ac:dyDescent="0.25">
      <c r="A50" s="40" t="s">
        <v>39</v>
      </c>
      <c r="B50" s="38">
        <v>8.9999999999999998E-4</v>
      </c>
      <c r="C50" s="39">
        <v>2.1227917069603981E-2</v>
      </c>
      <c r="D50" s="38">
        <v>1.5E-3</v>
      </c>
      <c r="E50" s="39">
        <v>7.8868499921131499E-2</v>
      </c>
      <c r="F50" s="38">
        <v>1.1999999999999999E-3</v>
      </c>
      <c r="G50" s="37">
        <v>3.8976224503053131E-2</v>
      </c>
      <c r="H50" s="36" t="s">
        <v>52</v>
      </c>
    </row>
    <row r="51" spans="1:8" ht="18" customHeight="1" thickTop="1" thickBot="1" x14ac:dyDescent="0.25">
      <c r="A51" s="40" t="s">
        <v>32</v>
      </c>
      <c r="B51" s="38">
        <v>5.0000000000000001E-4</v>
      </c>
      <c r="C51" s="39">
        <v>1.1793287260891102E-2</v>
      </c>
      <c r="D51" s="38">
        <v>1E-3</v>
      </c>
      <c r="E51" s="39">
        <v>5.2578999947421004E-2</v>
      </c>
      <c r="F51" s="38">
        <v>8.0000000000000004E-4</v>
      </c>
      <c r="G51" s="37">
        <v>2.5984149668702092E-2</v>
      </c>
      <c r="H51" s="36" t="s">
        <v>52</v>
      </c>
    </row>
    <row r="52" spans="1:8" ht="18" customHeight="1" thickTop="1" thickBot="1" x14ac:dyDescent="0.25">
      <c r="A52" s="40" t="s">
        <v>40</v>
      </c>
      <c r="B52" s="38">
        <v>5.9999999999999995E-4</v>
      </c>
      <c r="C52" s="39">
        <v>1.415194471306932E-2</v>
      </c>
      <c r="D52" s="38">
        <v>2.0000000000000001E-4</v>
      </c>
      <c r="E52" s="39">
        <v>1.05157999894842E-2</v>
      </c>
      <c r="F52" s="38">
        <v>4.0000000000000002E-4</v>
      </c>
      <c r="G52" s="37">
        <v>1.2992074834351046E-2</v>
      </c>
      <c r="H52" s="36" t="s">
        <v>52</v>
      </c>
    </row>
    <row r="53" spans="1:8" ht="18" customHeight="1" thickTop="1" thickBot="1" x14ac:dyDescent="0.25">
      <c r="A53" s="40" t="s">
        <v>43</v>
      </c>
      <c r="B53" s="38">
        <v>1E-4</v>
      </c>
      <c r="C53" s="39">
        <v>2.3586574521782203E-3</v>
      </c>
      <c r="D53" s="38">
        <v>2.9999999999999997E-4</v>
      </c>
      <c r="E53" s="39">
        <v>1.57736999842263E-2</v>
      </c>
      <c r="F53" s="38">
        <v>2.0000000000000001E-4</v>
      </c>
      <c r="G53" s="37">
        <v>6.4960374171755229E-3</v>
      </c>
      <c r="H53" s="36" t="s">
        <v>52</v>
      </c>
    </row>
    <row r="54" spans="1:8" ht="18" customHeight="1" thickTop="1" thickBot="1" x14ac:dyDescent="0.25">
      <c r="A54" s="40" t="s">
        <v>35</v>
      </c>
      <c r="B54" s="38">
        <v>2.0000000000000001E-4</v>
      </c>
      <c r="C54" s="39">
        <v>4.7173149043564407E-3</v>
      </c>
      <c r="D54" s="38">
        <v>1E-4</v>
      </c>
      <c r="E54" s="39">
        <v>5.2578999947421002E-3</v>
      </c>
      <c r="F54" s="38">
        <v>2.0000000000000001E-4</v>
      </c>
      <c r="G54" s="37">
        <v>6.4960374171755229E-3</v>
      </c>
      <c r="H54" s="36" t="s">
        <v>52</v>
      </c>
    </row>
    <row r="55" spans="1:8" ht="18" customHeight="1" thickTop="1" thickBot="1" x14ac:dyDescent="0.25">
      <c r="A55" s="40" t="s">
        <v>44</v>
      </c>
      <c r="B55" s="38">
        <v>2.9999999999999997E-4</v>
      </c>
      <c r="C55" s="39">
        <v>7.0759723565346601E-3</v>
      </c>
      <c r="D55" s="38" t="s">
        <v>19</v>
      </c>
      <c r="E55" s="39" t="s">
        <v>19</v>
      </c>
      <c r="F55" s="38">
        <v>1E-4</v>
      </c>
      <c r="G55" s="37">
        <v>3.2480187085877615E-3</v>
      </c>
      <c r="H55" s="36" t="s">
        <v>52</v>
      </c>
    </row>
    <row r="56" spans="1:8" ht="18" customHeight="1" thickTop="1" thickBot="1" x14ac:dyDescent="0.25">
      <c r="A56" s="40" t="s">
        <v>45</v>
      </c>
      <c r="B56" s="38" t="s">
        <v>19</v>
      </c>
      <c r="C56" s="39" t="s">
        <v>19</v>
      </c>
      <c r="D56" s="38">
        <v>0</v>
      </c>
      <c r="E56" s="39">
        <v>0</v>
      </c>
      <c r="F56" s="38">
        <v>0</v>
      </c>
      <c r="G56" s="37">
        <v>0</v>
      </c>
      <c r="H56" s="36" t="s">
        <v>52</v>
      </c>
    </row>
    <row r="57" spans="1:8" ht="18" customHeight="1" thickTop="1" thickBot="1" x14ac:dyDescent="0.25">
      <c r="A57" s="40" t="s">
        <v>42</v>
      </c>
      <c r="B57" s="38">
        <v>0</v>
      </c>
      <c r="C57" s="39">
        <v>0</v>
      </c>
      <c r="D57" s="38">
        <v>1E-4</v>
      </c>
      <c r="E57" s="39">
        <v>5.2578999947421002E-3</v>
      </c>
      <c r="F57" s="38">
        <v>0</v>
      </c>
      <c r="G57" s="37">
        <v>0</v>
      </c>
      <c r="H57" s="36" t="s">
        <v>52</v>
      </c>
    </row>
    <row r="58" spans="1:8" ht="13.5" thickTop="1" x14ac:dyDescent="0.2"/>
  </sheetData>
  <mergeCells count="6">
    <mergeCell ref="B10:C10"/>
    <mergeCell ref="D10:E10"/>
    <mergeCell ref="F10:G10"/>
    <mergeCell ref="B22:C22"/>
    <mergeCell ref="D22:E22"/>
    <mergeCell ref="F22:G22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  <col min="257" max="257" width="37.28515625" customWidth="1"/>
    <col min="258" max="263" width="10.7109375" customWidth="1"/>
    <col min="513" max="513" width="37.28515625" customWidth="1"/>
    <col min="514" max="519" width="10.7109375" customWidth="1"/>
    <col min="769" max="769" width="37.28515625" customWidth="1"/>
    <col min="770" max="775" width="10.7109375" customWidth="1"/>
    <col min="1025" max="1025" width="37.28515625" customWidth="1"/>
    <col min="1026" max="1031" width="10.7109375" customWidth="1"/>
    <col min="1281" max="1281" width="37.28515625" customWidth="1"/>
    <col min="1282" max="1287" width="10.7109375" customWidth="1"/>
    <col min="1537" max="1537" width="37.28515625" customWidth="1"/>
    <col min="1538" max="1543" width="10.7109375" customWidth="1"/>
    <col min="1793" max="1793" width="37.28515625" customWidth="1"/>
    <col min="1794" max="1799" width="10.7109375" customWidth="1"/>
    <col min="2049" max="2049" width="37.28515625" customWidth="1"/>
    <col min="2050" max="2055" width="10.7109375" customWidth="1"/>
    <col min="2305" max="2305" width="37.28515625" customWidth="1"/>
    <col min="2306" max="2311" width="10.7109375" customWidth="1"/>
    <col min="2561" max="2561" width="37.28515625" customWidth="1"/>
    <col min="2562" max="2567" width="10.7109375" customWidth="1"/>
    <col min="2817" max="2817" width="37.28515625" customWidth="1"/>
    <col min="2818" max="2823" width="10.7109375" customWidth="1"/>
    <col min="3073" max="3073" width="37.28515625" customWidth="1"/>
    <col min="3074" max="3079" width="10.7109375" customWidth="1"/>
    <col min="3329" max="3329" width="37.28515625" customWidth="1"/>
    <col min="3330" max="3335" width="10.7109375" customWidth="1"/>
    <col min="3585" max="3585" width="37.28515625" customWidth="1"/>
    <col min="3586" max="3591" width="10.7109375" customWidth="1"/>
    <col min="3841" max="3841" width="37.28515625" customWidth="1"/>
    <col min="3842" max="3847" width="10.7109375" customWidth="1"/>
    <col min="4097" max="4097" width="37.28515625" customWidth="1"/>
    <col min="4098" max="4103" width="10.7109375" customWidth="1"/>
    <col min="4353" max="4353" width="37.28515625" customWidth="1"/>
    <col min="4354" max="4359" width="10.7109375" customWidth="1"/>
    <col min="4609" max="4609" width="37.28515625" customWidth="1"/>
    <col min="4610" max="4615" width="10.7109375" customWidth="1"/>
    <col min="4865" max="4865" width="37.28515625" customWidth="1"/>
    <col min="4866" max="4871" width="10.7109375" customWidth="1"/>
    <col min="5121" max="5121" width="37.28515625" customWidth="1"/>
    <col min="5122" max="5127" width="10.7109375" customWidth="1"/>
    <col min="5377" max="5377" width="37.28515625" customWidth="1"/>
    <col min="5378" max="5383" width="10.7109375" customWidth="1"/>
    <col min="5633" max="5633" width="37.28515625" customWidth="1"/>
    <col min="5634" max="5639" width="10.7109375" customWidth="1"/>
    <col min="5889" max="5889" width="37.28515625" customWidth="1"/>
    <col min="5890" max="5895" width="10.7109375" customWidth="1"/>
    <col min="6145" max="6145" width="37.28515625" customWidth="1"/>
    <col min="6146" max="6151" width="10.7109375" customWidth="1"/>
    <col min="6401" max="6401" width="37.28515625" customWidth="1"/>
    <col min="6402" max="6407" width="10.7109375" customWidth="1"/>
    <col min="6657" max="6657" width="37.28515625" customWidth="1"/>
    <col min="6658" max="6663" width="10.7109375" customWidth="1"/>
    <col min="6913" max="6913" width="37.28515625" customWidth="1"/>
    <col min="6914" max="6919" width="10.7109375" customWidth="1"/>
    <col min="7169" max="7169" width="37.28515625" customWidth="1"/>
    <col min="7170" max="7175" width="10.7109375" customWidth="1"/>
    <col min="7425" max="7425" width="37.28515625" customWidth="1"/>
    <col min="7426" max="7431" width="10.7109375" customWidth="1"/>
    <col min="7681" max="7681" width="37.28515625" customWidth="1"/>
    <col min="7682" max="7687" width="10.7109375" customWidth="1"/>
    <col min="7937" max="7937" width="37.28515625" customWidth="1"/>
    <col min="7938" max="7943" width="10.7109375" customWidth="1"/>
    <col min="8193" max="8193" width="37.28515625" customWidth="1"/>
    <col min="8194" max="8199" width="10.7109375" customWidth="1"/>
    <col min="8449" max="8449" width="37.28515625" customWidth="1"/>
    <col min="8450" max="8455" width="10.7109375" customWidth="1"/>
    <col min="8705" max="8705" width="37.28515625" customWidth="1"/>
    <col min="8706" max="8711" width="10.7109375" customWidth="1"/>
    <col min="8961" max="8961" width="37.28515625" customWidth="1"/>
    <col min="8962" max="8967" width="10.7109375" customWidth="1"/>
    <col min="9217" max="9217" width="37.28515625" customWidth="1"/>
    <col min="9218" max="9223" width="10.7109375" customWidth="1"/>
    <col min="9473" max="9473" width="37.28515625" customWidth="1"/>
    <col min="9474" max="9479" width="10.7109375" customWidth="1"/>
    <col min="9729" max="9729" width="37.28515625" customWidth="1"/>
    <col min="9730" max="9735" width="10.7109375" customWidth="1"/>
    <col min="9985" max="9985" width="37.28515625" customWidth="1"/>
    <col min="9986" max="9991" width="10.7109375" customWidth="1"/>
    <col min="10241" max="10241" width="37.28515625" customWidth="1"/>
    <col min="10242" max="10247" width="10.7109375" customWidth="1"/>
    <col min="10497" max="10497" width="37.28515625" customWidth="1"/>
    <col min="10498" max="10503" width="10.7109375" customWidth="1"/>
    <col min="10753" max="10753" width="37.28515625" customWidth="1"/>
    <col min="10754" max="10759" width="10.7109375" customWidth="1"/>
    <col min="11009" max="11009" width="37.28515625" customWidth="1"/>
    <col min="11010" max="11015" width="10.7109375" customWidth="1"/>
    <col min="11265" max="11265" width="37.28515625" customWidth="1"/>
    <col min="11266" max="11271" width="10.7109375" customWidth="1"/>
    <col min="11521" max="11521" width="37.28515625" customWidth="1"/>
    <col min="11522" max="11527" width="10.7109375" customWidth="1"/>
    <col min="11777" max="11777" width="37.28515625" customWidth="1"/>
    <col min="11778" max="11783" width="10.7109375" customWidth="1"/>
    <col min="12033" max="12033" width="37.28515625" customWidth="1"/>
    <col min="12034" max="12039" width="10.7109375" customWidth="1"/>
    <col min="12289" max="12289" width="37.28515625" customWidth="1"/>
    <col min="12290" max="12295" width="10.7109375" customWidth="1"/>
    <col min="12545" max="12545" width="37.28515625" customWidth="1"/>
    <col min="12546" max="12551" width="10.7109375" customWidth="1"/>
    <col min="12801" max="12801" width="37.28515625" customWidth="1"/>
    <col min="12802" max="12807" width="10.7109375" customWidth="1"/>
    <col min="13057" max="13057" width="37.28515625" customWidth="1"/>
    <col min="13058" max="13063" width="10.7109375" customWidth="1"/>
    <col min="13313" max="13313" width="37.28515625" customWidth="1"/>
    <col min="13314" max="13319" width="10.7109375" customWidth="1"/>
    <col min="13569" max="13569" width="37.28515625" customWidth="1"/>
    <col min="13570" max="13575" width="10.7109375" customWidth="1"/>
    <col min="13825" max="13825" width="37.28515625" customWidth="1"/>
    <col min="13826" max="13831" width="10.7109375" customWidth="1"/>
    <col min="14081" max="14081" width="37.28515625" customWidth="1"/>
    <col min="14082" max="14087" width="10.7109375" customWidth="1"/>
    <col min="14337" max="14337" width="37.28515625" customWidth="1"/>
    <col min="14338" max="14343" width="10.7109375" customWidth="1"/>
    <col min="14593" max="14593" width="37.28515625" customWidth="1"/>
    <col min="14594" max="14599" width="10.7109375" customWidth="1"/>
    <col min="14849" max="14849" width="37.28515625" customWidth="1"/>
    <col min="14850" max="14855" width="10.7109375" customWidth="1"/>
    <col min="15105" max="15105" width="37.28515625" customWidth="1"/>
    <col min="15106" max="15111" width="10.7109375" customWidth="1"/>
    <col min="15361" max="15361" width="37.28515625" customWidth="1"/>
    <col min="15362" max="15367" width="10.7109375" customWidth="1"/>
    <col min="15617" max="15617" width="37.28515625" customWidth="1"/>
    <col min="15618" max="15623" width="10.7109375" customWidth="1"/>
    <col min="15873" max="15873" width="37.28515625" customWidth="1"/>
    <col min="15874" max="15879" width="10.7109375" customWidth="1"/>
    <col min="16129" max="16129" width="37.28515625" customWidth="1"/>
    <col min="16130" max="16135" width="10.7109375" customWidth="1"/>
  </cols>
  <sheetData>
    <row r="2" spans="1:7" ht="15.75" x14ac:dyDescent="0.2">
      <c r="A2" s="1" t="s">
        <v>99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71.141499999999994</v>
      </c>
      <c r="C5" s="5">
        <v>73.102000000000004</v>
      </c>
      <c r="D5" s="5">
        <v>72.115300000000005</v>
      </c>
    </row>
    <row r="6" spans="1:7" ht="13.5" thickTop="1" x14ac:dyDescent="0.2">
      <c r="C6" s="6"/>
    </row>
    <row r="8" spans="1:7" ht="15.75" x14ac:dyDescent="0.2">
      <c r="A8" s="1" t="s">
        <v>100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0.6792999999999999</v>
      </c>
      <c r="C12" s="5">
        <v>17.604374530282218</v>
      </c>
      <c r="D12" s="5">
        <v>0.57039999999999991</v>
      </c>
      <c r="E12" s="5">
        <v>30.049520598461694</v>
      </c>
      <c r="F12" s="5">
        <v>0.62629999999999997</v>
      </c>
      <c r="G12" s="5">
        <v>21.70959132032306</v>
      </c>
    </row>
    <row r="13" spans="1:7" ht="18" customHeight="1" thickTop="1" thickBot="1" x14ac:dyDescent="0.3">
      <c r="A13" s="10" t="s">
        <v>9</v>
      </c>
      <c r="B13" s="5">
        <v>1.1876</v>
      </c>
      <c r="C13" s="5">
        <v>30.777204758079147</v>
      </c>
      <c r="D13" s="5">
        <v>0.36609999999999998</v>
      </c>
      <c r="E13" s="5">
        <v>19.286692656200611</v>
      </c>
      <c r="F13" s="5">
        <v>0.77929999999999999</v>
      </c>
      <c r="G13" s="5">
        <v>27.013068043952995</v>
      </c>
    </row>
    <row r="14" spans="1:7" ht="18" customHeight="1" thickTop="1" thickBot="1" x14ac:dyDescent="0.3">
      <c r="A14" s="10" t="s">
        <v>10</v>
      </c>
      <c r="B14" s="5">
        <v>1.8668999999999998</v>
      </c>
      <c r="C14" s="5">
        <v>48.381579288361358</v>
      </c>
      <c r="D14" s="5">
        <v>0.93649999999999989</v>
      </c>
      <c r="E14" s="5">
        <v>49.336213254662304</v>
      </c>
      <c r="F14" s="5">
        <v>1.4056</v>
      </c>
      <c r="G14" s="5">
        <v>48.722659364276062</v>
      </c>
    </row>
    <row r="15" spans="1:7" ht="18" customHeight="1" thickTop="1" thickBot="1" x14ac:dyDescent="0.3">
      <c r="A15" s="10" t="s">
        <v>86</v>
      </c>
      <c r="B15" s="5">
        <v>1.9917</v>
      </c>
      <c r="C15" s="5">
        <v>51.615829165262916</v>
      </c>
      <c r="D15" s="5">
        <v>0.9617</v>
      </c>
      <c r="E15" s="5">
        <v>50.663786745337688</v>
      </c>
      <c r="F15" s="5">
        <v>1.4791000000000001</v>
      </c>
      <c r="G15" s="5">
        <v>51.270407986412003</v>
      </c>
    </row>
    <row r="16" spans="1:7" ht="18" customHeight="1" thickTop="1" thickBot="1" x14ac:dyDescent="0.3">
      <c r="A16" s="11" t="s">
        <v>3</v>
      </c>
      <c r="B16" s="12">
        <v>3.8586999999999998</v>
      </c>
      <c r="C16" s="12">
        <v>100</v>
      </c>
      <c r="D16" s="12">
        <v>1.8982000000000001</v>
      </c>
      <c r="E16" s="12">
        <v>100</v>
      </c>
      <c r="F16" s="12">
        <v>2.8849</v>
      </c>
      <c r="G16" s="12">
        <v>100</v>
      </c>
    </row>
    <row r="17" spans="1:8" ht="18" customHeight="1" thickTop="1" x14ac:dyDescent="0.2">
      <c r="A17" s="13" t="s">
        <v>91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101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19" t="s">
        <v>50</v>
      </c>
    </row>
    <row r="24" spans="1:8" ht="18" customHeight="1" thickTop="1" thickBot="1" x14ac:dyDescent="0.25">
      <c r="A24" s="14" t="s">
        <v>12</v>
      </c>
      <c r="B24" s="15">
        <v>0.43969999999999998</v>
      </c>
      <c r="C24" s="16">
        <v>11.395029414051365</v>
      </c>
      <c r="D24" s="15">
        <v>0.1239</v>
      </c>
      <c r="E24" s="16">
        <v>6.5272363291539346</v>
      </c>
      <c r="F24" s="15">
        <v>0.28139999999999998</v>
      </c>
      <c r="G24" s="17">
        <v>9.7542375818919194</v>
      </c>
      <c r="H24" s="20" t="s">
        <v>51</v>
      </c>
    </row>
    <row r="25" spans="1:8" ht="18" customHeight="1" thickTop="1" thickBot="1" x14ac:dyDescent="0.25">
      <c r="A25" s="14" t="s">
        <v>13</v>
      </c>
      <c r="B25" s="15">
        <v>0.29070000000000001</v>
      </c>
      <c r="C25" s="16">
        <v>7.5336253142249987</v>
      </c>
      <c r="D25" s="15">
        <v>5.16E-2</v>
      </c>
      <c r="E25" s="16">
        <v>2.7183647666210091</v>
      </c>
      <c r="F25" s="15">
        <v>0.1709</v>
      </c>
      <c r="G25" s="17">
        <v>5.9239488370480782</v>
      </c>
      <c r="H25" s="20" t="s">
        <v>52</v>
      </c>
    </row>
    <row r="26" spans="1:8" ht="18" customHeight="1" thickTop="1" thickBot="1" x14ac:dyDescent="0.25">
      <c r="A26" s="14" t="s">
        <v>17</v>
      </c>
      <c r="B26" s="15">
        <v>0.24879999999999999</v>
      </c>
      <c r="C26" s="16">
        <v>6.4477673827973154</v>
      </c>
      <c r="D26" s="15">
        <v>8.2699999999999996E-2</v>
      </c>
      <c r="E26" s="16">
        <v>4.3567590348751448</v>
      </c>
      <c r="F26" s="15">
        <v>0.16669999999999999</v>
      </c>
      <c r="G26" s="17">
        <v>5.7783632014974513</v>
      </c>
      <c r="H26" s="20" t="s">
        <v>51</v>
      </c>
    </row>
    <row r="27" spans="1:8" ht="18" customHeight="1" thickTop="1" thickBot="1" x14ac:dyDescent="0.25">
      <c r="A27" s="14" t="s">
        <v>14</v>
      </c>
      <c r="B27" s="15">
        <v>0.23469999999999999</v>
      </c>
      <c r="C27" s="16">
        <v>6.0823593438204577</v>
      </c>
      <c r="D27" s="15">
        <v>6.5500000000000003E-2</v>
      </c>
      <c r="E27" s="16">
        <v>3.4506374460014753</v>
      </c>
      <c r="F27" s="15">
        <v>0.15090000000000001</v>
      </c>
      <c r="G27" s="17">
        <v>5.2306839058546224</v>
      </c>
      <c r="H27" s="20" t="s">
        <v>51</v>
      </c>
    </row>
    <row r="28" spans="1:8" ht="18" customHeight="1" thickTop="1" thickBot="1" x14ac:dyDescent="0.25">
      <c r="A28" s="14" t="s">
        <v>15</v>
      </c>
      <c r="B28" s="15">
        <v>0.1318</v>
      </c>
      <c r="C28" s="16">
        <v>3.4156581232021148</v>
      </c>
      <c r="D28" s="15">
        <v>0.13120000000000001</v>
      </c>
      <c r="E28" s="16">
        <v>6.9118111895479926</v>
      </c>
      <c r="F28" s="15">
        <v>0.13120000000000001</v>
      </c>
      <c r="G28" s="17">
        <v>4.5478179486290689</v>
      </c>
      <c r="H28" s="20" t="s">
        <v>52</v>
      </c>
    </row>
    <row r="29" spans="1:8" ht="18" customHeight="1" thickTop="1" thickBot="1" x14ac:dyDescent="0.25">
      <c r="A29" s="14" t="s">
        <v>11</v>
      </c>
      <c r="B29" s="15">
        <v>0.15770000000000001</v>
      </c>
      <c r="C29" s="16">
        <v>4.0868686345142153</v>
      </c>
      <c r="D29" s="15">
        <v>5.3199999999999997E-2</v>
      </c>
      <c r="E29" s="16">
        <v>2.8026551469813503</v>
      </c>
      <c r="F29" s="15">
        <v>0.1067</v>
      </c>
      <c r="G29" s="17">
        <v>3.6985684079170853</v>
      </c>
      <c r="H29" s="20" t="s">
        <v>51</v>
      </c>
    </row>
    <row r="30" spans="1:8" ht="18" customHeight="1" thickTop="1" thickBot="1" x14ac:dyDescent="0.25">
      <c r="A30" s="14" t="s">
        <v>18</v>
      </c>
      <c r="B30" s="15" t="s">
        <v>19</v>
      </c>
      <c r="C30" s="16" t="s">
        <v>19</v>
      </c>
      <c r="D30" s="15">
        <v>0.1817</v>
      </c>
      <c r="E30" s="16">
        <v>9.5722263196712678</v>
      </c>
      <c r="F30" s="15">
        <v>9.2200000000000004E-2</v>
      </c>
      <c r="G30" s="17">
        <v>3.1959513328018305</v>
      </c>
      <c r="H30" s="20" t="s">
        <v>52</v>
      </c>
    </row>
    <row r="31" spans="1:8" ht="18" customHeight="1" thickTop="1" thickBot="1" x14ac:dyDescent="0.25">
      <c r="A31" s="14" t="s">
        <v>16</v>
      </c>
      <c r="B31" s="15">
        <v>0.1106</v>
      </c>
      <c r="C31" s="16">
        <v>2.8662502915489676</v>
      </c>
      <c r="D31" s="15">
        <v>6.0600000000000001E-2</v>
      </c>
      <c r="E31" s="16">
        <v>3.1924981561479298</v>
      </c>
      <c r="F31" s="15">
        <v>8.5599999999999996E-2</v>
      </c>
      <c r="G31" s="17">
        <v>2.9671739055079893</v>
      </c>
      <c r="H31" s="20" t="s">
        <v>52</v>
      </c>
    </row>
    <row r="32" spans="1:8" ht="18" customHeight="1" thickTop="1" thickBot="1" x14ac:dyDescent="0.25">
      <c r="A32" s="14" t="s">
        <v>22</v>
      </c>
      <c r="B32" s="15">
        <v>5.5800000000000002E-2</v>
      </c>
      <c r="C32" s="16">
        <v>1.4460828776530956</v>
      </c>
      <c r="D32" s="15">
        <v>1.1900000000000001E-2</v>
      </c>
      <c r="E32" s="16">
        <v>0.62690970393003909</v>
      </c>
      <c r="F32" s="15">
        <v>3.3799999999999997E-2</v>
      </c>
      <c r="G32" s="17">
        <v>1.1716177337169398</v>
      </c>
      <c r="H32" s="20" t="s">
        <v>51</v>
      </c>
    </row>
    <row r="33" spans="1:8" ht="18" customHeight="1" thickTop="1" thickBot="1" x14ac:dyDescent="0.25">
      <c r="A33" s="14" t="s">
        <v>21</v>
      </c>
      <c r="B33" s="15">
        <v>3.7499999999999999E-2</v>
      </c>
      <c r="C33" s="16">
        <v>0.97182989089589766</v>
      </c>
      <c r="D33" s="15">
        <v>2.75E-2</v>
      </c>
      <c r="E33" s="16">
        <v>1.4487409124433672</v>
      </c>
      <c r="F33" s="15">
        <v>3.3099999999999997E-2</v>
      </c>
      <c r="G33" s="17">
        <v>1.1473534611251688</v>
      </c>
      <c r="H33" s="20" t="s">
        <v>52</v>
      </c>
    </row>
    <row r="34" spans="1:8" ht="18" customHeight="1" thickTop="1" thickBot="1" x14ac:dyDescent="0.25">
      <c r="A34" s="14" t="s">
        <v>20</v>
      </c>
      <c r="B34" s="15">
        <v>4.3700000000000003E-2</v>
      </c>
      <c r="C34" s="16">
        <v>1.1325057661906861</v>
      </c>
      <c r="D34" s="15">
        <v>1.37E-2</v>
      </c>
      <c r="E34" s="16">
        <v>0.7217363818354231</v>
      </c>
      <c r="F34" s="15">
        <v>2.86E-2</v>
      </c>
      <c r="G34" s="17">
        <v>0.99136885160664145</v>
      </c>
      <c r="H34" s="20" t="s">
        <v>51</v>
      </c>
    </row>
    <row r="35" spans="1:8" ht="18" customHeight="1" thickTop="1" thickBot="1" x14ac:dyDescent="0.25">
      <c r="A35" s="14" t="s">
        <v>23</v>
      </c>
      <c r="B35" s="15">
        <v>3.09E-2</v>
      </c>
      <c r="C35" s="16">
        <v>0.80078783009821963</v>
      </c>
      <c r="D35" s="15">
        <v>1.2E-2</v>
      </c>
      <c r="E35" s="16">
        <v>0.63217785270256022</v>
      </c>
      <c r="F35" s="15">
        <v>2.1499999999999998E-2</v>
      </c>
      <c r="G35" s="17">
        <v>0.74525980103296474</v>
      </c>
      <c r="H35" s="20" t="s">
        <v>52</v>
      </c>
    </row>
    <row r="36" spans="1:8" ht="18" customHeight="1" thickTop="1" thickBot="1" x14ac:dyDescent="0.25">
      <c r="A36" s="14" t="s">
        <v>28</v>
      </c>
      <c r="B36" s="15">
        <v>0.02</v>
      </c>
      <c r="C36" s="16">
        <v>0.51830927514447878</v>
      </c>
      <c r="D36" s="15">
        <v>1.44E-2</v>
      </c>
      <c r="E36" s="16">
        <v>0.75861342324307235</v>
      </c>
      <c r="F36" s="15">
        <v>1.72E-2</v>
      </c>
      <c r="G36" s="17">
        <v>0.59620784082637179</v>
      </c>
      <c r="H36" s="20" t="s">
        <v>52</v>
      </c>
    </row>
    <row r="37" spans="1:8" ht="18" customHeight="1" thickTop="1" thickBot="1" x14ac:dyDescent="0.25">
      <c r="A37" s="14" t="s">
        <v>26</v>
      </c>
      <c r="B37" s="15">
        <v>1.8700000000000001E-2</v>
      </c>
      <c r="C37" s="16">
        <v>0.48461917226008766</v>
      </c>
      <c r="D37" s="15">
        <v>8.6E-3</v>
      </c>
      <c r="E37" s="16">
        <v>0.45306079443683489</v>
      </c>
      <c r="F37" s="15">
        <v>1.3599999999999999E-2</v>
      </c>
      <c r="G37" s="17">
        <v>0.47142015321154973</v>
      </c>
      <c r="H37" s="20" t="s">
        <v>52</v>
      </c>
    </row>
    <row r="38" spans="1:8" ht="18" customHeight="1" thickTop="1" thickBot="1" x14ac:dyDescent="0.25">
      <c r="A38" s="14" t="s">
        <v>24</v>
      </c>
      <c r="B38" s="15" t="s">
        <v>19</v>
      </c>
      <c r="C38" s="16" t="s">
        <v>19</v>
      </c>
      <c r="D38" s="15">
        <v>2.5899999999999999E-2</v>
      </c>
      <c r="E38" s="16">
        <v>1.3644505320830258</v>
      </c>
      <c r="F38" s="15">
        <v>1.2999999999999999E-2</v>
      </c>
      <c r="G38" s="17">
        <v>0.45062220527574615</v>
      </c>
      <c r="H38" s="20" t="s">
        <v>52</v>
      </c>
    </row>
    <row r="39" spans="1:8" ht="18" customHeight="1" thickTop="1" thickBot="1" x14ac:dyDescent="0.25">
      <c r="A39" s="14" t="s">
        <v>27</v>
      </c>
      <c r="B39" s="15" t="s">
        <v>19</v>
      </c>
      <c r="C39" s="16" t="s">
        <v>19</v>
      </c>
      <c r="D39" s="15">
        <v>2.4199999999999999E-2</v>
      </c>
      <c r="E39" s="16">
        <v>1.2748920029501631</v>
      </c>
      <c r="F39" s="15">
        <v>1.21E-2</v>
      </c>
      <c r="G39" s="17">
        <v>0.4194252833720406</v>
      </c>
      <c r="H39" s="20" t="s">
        <v>52</v>
      </c>
    </row>
    <row r="40" spans="1:8" ht="18" customHeight="1" thickTop="1" thickBot="1" x14ac:dyDescent="0.25">
      <c r="A40" s="14" t="s">
        <v>25</v>
      </c>
      <c r="B40" s="15">
        <v>7.1999999999999998E-3</v>
      </c>
      <c r="C40" s="16">
        <v>0.18659133905201233</v>
      </c>
      <c r="D40" s="15">
        <v>1.52E-2</v>
      </c>
      <c r="E40" s="16">
        <v>0.80075861342324306</v>
      </c>
      <c r="F40" s="15">
        <v>1.12E-2</v>
      </c>
      <c r="G40" s="17">
        <v>0.38822836146833506</v>
      </c>
      <c r="H40" s="20" t="s">
        <v>51</v>
      </c>
    </row>
    <row r="41" spans="1:8" ht="18" customHeight="1" thickTop="1" thickBot="1" x14ac:dyDescent="0.25">
      <c r="A41" s="14" t="s">
        <v>29</v>
      </c>
      <c r="B41" s="15">
        <v>6.1999999999999998E-3</v>
      </c>
      <c r="C41" s="16">
        <v>0.16067587529478841</v>
      </c>
      <c r="D41" s="15">
        <v>8.3999999999999995E-3</v>
      </c>
      <c r="E41" s="16">
        <v>0.44252449689179219</v>
      </c>
      <c r="F41" s="15">
        <v>7.3000000000000001E-3</v>
      </c>
      <c r="G41" s="17">
        <v>0.25304169988561126</v>
      </c>
      <c r="H41" s="20" t="s">
        <v>52</v>
      </c>
    </row>
    <row r="42" spans="1:8" ht="18" customHeight="1" thickTop="1" thickBot="1" x14ac:dyDescent="0.25">
      <c r="A42" s="14" t="s">
        <v>34</v>
      </c>
      <c r="B42" s="15">
        <v>6.7000000000000002E-3</v>
      </c>
      <c r="C42" s="16">
        <v>0.1736336071734004</v>
      </c>
      <c r="D42" s="15">
        <v>7.6E-3</v>
      </c>
      <c r="E42" s="16">
        <v>0.40037930671162153</v>
      </c>
      <c r="F42" s="15">
        <v>7.1000000000000004E-3</v>
      </c>
      <c r="G42" s="17">
        <v>0.24610905057367677</v>
      </c>
      <c r="H42" s="20" t="s">
        <v>52</v>
      </c>
    </row>
    <row r="43" spans="1:8" ht="18" customHeight="1" thickTop="1" thickBot="1" x14ac:dyDescent="0.25">
      <c r="A43" s="14" t="s">
        <v>30</v>
      </c>
      <c r="B43" s="15">
        <v>6.1000000000000004E-3</v>
      </c>
      <c r="C43" s="16">
        <v>0.15808432891906601</v>
      </c>
      <c r="D43" s="15">
        <v>8.0000000000000004E-4</v>
      </c>
      <c r="E43" s="16">
        <v>4.214519018017069E-2</v>
      </c>
      <c r="F43" s="15">
        <v>3.3999999999999998E-3</v>
      </c>
      <c r="G43" s="17">
        <v>0.11785503830288743</v>
      </c>
      <c r="H43" s="20" t="s">
        <v>52</v>
      </c>
    </row>
    <row r="44" spans="1:8" ht="18" customHeight="1" thickTop="1" thickBot="1" x14ac:dyDescent="0.25">
      <c r="A44" s="14" t="s">
        <v>31</v>
      </c>
      <c r="B44" s="15">
        <v>2.3E-3</v>
      </c>
      <c r="C44" s="16">
        <v>5.9605566641615051E-2</v>
      </c>
      <c r="D44" s="15">
        <v>3.8E-3</v>
      </c>
      <c r="E44" s="16">
        <v>0.20018965335581076</v>
      </c>
      <c r="F44" s="15">
        <v>3.0000000000000001E-3</v>
      </c>
      <c r="G44" s="17">
        <v>0.10398973967901833</v>
      </c>
      <c r="H44" s="20" t="s">
        <v>52</v>
      </c>
    </row>
    <row r="45" spans="1:8" ht="18" customHeight="1" thickTop="1" thickBot="1" x14ac:dyDescent="0.25">
      <c r="A45" s="14" t="s">
        <v>36</v>
      </c>
      <c r="B45" s="15">
        <v>2.8E-3</v>
      </c>
      <c r="C45" s="16">
        <v>7.2563298520227013E-2</v>
      </c>
      <c r="D45" s="15">
        <v>2.7000000000000001E-3</v>
      </c>
      <c r="E45" s="16">
        <v>0.14224001685807608</v>
      </c>
      <c r="F45" s="15">
        <v>2.8E-3</v>
      </c>
      <c r="G45" s="17">
        <v>9.7057090367083765E-2</v>
      </c>
      <c r="H45" s="20" t="s">
        <v>52</v>
      </c>
    </row>
    <row r="46" spans="1:8" ht="18" customHeight="1" thickTop="1" thickBot="1" x14ac:dyDescent="0.25">
      <c r="A46" s="14" t="s">
        <v>38</v>
      </c>
      <c r="B46" s="15">
        <v>3.8999999999999998E-3</v>
      </c>
      <c r="C46" s="16">
        <v>0.10107030865317335</v>
      </c>
      <c r="D46" s="15">
        <v>1.5E-3</v>
      </c>
      <c r="E46" s="16">
        <v>7.9022231587820027E-2</v>
      </c>
      <c r="F46" s="15">
        <v>2.7000000000000001E-3</v>
      </c>
      <c r="G46" s="17">
        <v>9.3590765711116505E-2</v>
      </c>
      <c r="H46" s="20" t="s">
        <v>52</v>
      </c>
    </row>
    <row r="47" spans="1:8" ht="18" customHeight="1" thickTop="1" thickBot="1" x14ac:dyDescent="0.25">
      <c r="A47" s="14" t="s">
        <v>37</v>
      </c>
      <c r="B47" s="15">
        <v>5.1000000000000004E-3</v>
      </c>
      <c r="C47" s="16">
        <v>0.13216886516184209</v>
      </c>
      <c r="D47" s="15" t="s">
        <v>19</v>
      </c>
      <c r="E47" s="16" t="s">
        <v>19</v>
      </c>
      <c r="F47" s="15">
        <v>2.5999999999999999E-3</v>
      </c>
      <c r="G47" s="17">
        <v>9.0124441055149232E-2</v>
      </c>
      <c r="H47" s="20" t="s">
        <v>52</v>
      </c>
    </row>
    <row r="48" spans="1:8" ht="18" customHeight="1" thickTop="1" thickBot="1" x14ac:dyDescent="0.25">
      <c r="A48" s="14" t="s">
        <v>41</v>
      </c>
      <c r="B48" s="15">
        <v>8.0000000000000004E-4</v>
      </c>
      <c r="C48" s="16">
        <v>2.0732371005779151E-2</v>
      </c>
      <c r="D48" s="15">
        <v>3.5999999999999999E-3</v>
      </c>
      <c r="E48" s="16">
        <v>0.18965335581076809</v>
      </c>
      <c r="F48" s="15">
        <v>2.0999999999999999E-3</v>
      </c>
      <c r="G48" s="17">
        <v>7.2792817775312837E-2</v>
      </c>
      <c r="H48" s="20" t="s">
        <v>52</v>
      </c>
    </row>
    <row r="49" spans="1:8" ht="18" customHeight="1" thickTop="1" thickBot="1" x14ac:dyDescent="0.25">
      <c r="A49" s="14" t="s">
        <v>33</v>
      </c>
      <c r="B49" s="15">
        <v>1.9E-3</v>
      </c>
      <c r="C49" s="16">
        <v>4.9239381138725481E-2</v>
      </c>
      <c r="D49" s="15">
        <v>8.9999999999999998E-4</v>
      </c>
      <c r="E49" s="16">
        <v>4.7413338952692022E-2</v>
      </c>
      <c r="F49" s="15">
        <v>1.4E-3</v>
      </c>
      <c r="G49" s="17">
        <v>4.8528545183541882E-2</v>
      </c>
      <c r="H49" s="20" t="s">
        <v>52</v>
      </c>
    </row>
    <row r="50" spans="1:8" ht="18" customHeight="1" thickTop="1" thickBot="1" x14ac:dyDescent="0.25">
      <c r="A50" s="14" t="s">
        <v>32</v>
      </c>
      <c r="B50" s="15">
        <v>8.9999999999999998E-4</v>
      </c>
      <c r="C50" s="16">
        <v>2.3323917381501542E-2</v>
      </c>
      <c r="D50" s="15">
        <v>1.1000000000000001E-3</v>
      </c>
      <c r="E50" s="16">
        <v>5.7949636497734693E-2</v>
      </c>
      <c r="F50" s="15">
        <v>1E-3</v>
      </c>
      <c r="G50" s="17">
        <v>3.4663246559672782E-2</v>
      </c>
      <c r="H50" s="20" t="s">
        <v>52</v>
      </c>
    </row>
    <row r="51" spans="1:8" ht="18" customHeight="1" thickTop="1" thickBot="1" x14ac:dyDescent="0.25">
      <c r="A51" s="14" t="s">
        <v>39</v>
      </c>
      <c r="B51" s="15">
        <v>6.9999999999999999E-4</v>
      </c>
      <c r="C51" s="16">
        <v>1.8140824630056753E-2</v>
      </c>
      <c r="D51" s="15">
        <v>1.1999999999999999E-3</v>
      </c>
      <c r="E51" s="16">
        <v>6.3217785270256024E-2</v>
      </c>
      <c r="F51" s="15">
        <v>1E-3</v>
      </c>
      <c r="G51" s="17">
        <v>3.4663246559672782E-2</v>
      </c>
      <c r="H51" s="20" t="s">
        <v>52</v>
      </c>
    </row>
    <row r="52" spans="1:8" ht="18" customHeight="1" thickTop="1" thickBot="1" x14ac:dyDescent="0.25">
      <c r="A52" s="14" t="s">
        <v>35</v>
      </c>
      <c r="B52" s="15">
        <v>1.1000000000000001E-3</v>
      </c>
      <c r="C52" s="16">
        <v>2.850701013294633E-2</v>
      </c>
      <c r="D52" s="15">
        <v>0</v>
      </c>
      <c r="E52" s="16">
        <v>0</v>
      </c>
      <c r="F52" s="15">
        <v>5.9999999999999995E-4</v>
      </c>
      <c r="G52" s="17">
        <v>2.0797947935803668E-2</v>
      </c>
      <c r="H52" s="20" t="s">
        <v>52</v>
      </c>
    </row>
    <row r="53" spans="1:8" ht="18" customHeight="1" thickTop="1" thickBot="1" x14ac:dyDescent="0.25">
      <c r="A53" s="14" t="s">
        <v>42</v>
      </c>
      <c r="B53" s="15">
        <v>5.0000000000000001E-4</v>
      </c>
      <c r="C53" s="16">
        <v>1.295773187861197E-2</v>
      </c>
      <c r="D53" s="15">
        <v>2.9999999999999997E-4</v>
      </c>
      <c r="E53" s="16">
        <v>1.5804446317564006E-2</v>
      </c>
      <c r="F53" s="15">
        <v>4.0000000000000002E-4</v>
      </c>
      <c r="G53" s="17">
        <v>1.3865298623869112E-2</v>
      </c>
      <c r="H53" s="20" t="s">
        <v>52</v>
      </c>
    </row>
    <row r="54" spans="1:8" ht="18" customHeight="1" thickTop="1" thickBot="1" x14ac:dyDescent="0.25">
      <c r="A54" s="14" t="s">
        <v>43</v>
      </c>
      <c r="B54" s="15">
        <v>0</v>
      </c>
      <c r="C54" s="16">
        <v>0</v>
      </c>
      <c r="D54" s="15">
        <v>5.0000000000000001E-4</v>
      </c>
      <c r="E54" s="16">
        <v>2.634074386260668E-2</v>
      </c>
      <c r="F54" s="15">
        <v>2.0000000000000001E-4</v>
      </c>
      <c r="G54" s="17">
        <v>6.9326493119345562E-3</v>
      </c>
      <c r="H54" s="20" t="s">
        <v>52</v>
      </c>
    </row>
    <row r="55" spans="1:8" ht="18" customHeight="1" thickTop="1" thickBot="1" x14ac:dyDescent="0.25">
      <c r="A55" s="14" t="s">
        <v>40</v>
      </c>
      <c r="B55" s="15">
        <v>0</v>
      </c>
      <c r="C55" s="16">
        <v>0</v>
      </c>
      <c r="D55" s="15">
        <v>2.9999999999999997E-4</v>
      </c>
      <c r="E55" s="16">
        <v>1.5804446317564006E-2</v>
      </c>
      <c r="F55" s="15">
        <v>2.0000000000000001E-4</v>
      </c>
      <c r="G55" s="17">
        <v>6.9326493119345562E-3</v>
      </c>
      <c r="H55" s="20" t="s">
        <v>52</v>
      </c>
    </row>
    <row r="56" spans="1:8" ht="18" customHeight="1" thickTop="1" thickBot="1" x14ac:dyDescent="0.25">
      <c r="A56" s="14" t="s">
        <v>44</v>
      </c>
      <c r="B56" s="15">
        <v>1E-4</v>
      </c>
      <c r="C56" s="16">
        <v>2.5915463757223939E-3</v>
      </c>
      <c r="D56" s="15" t="s">
        <v>19</v>
      </c>
      <c r="E56" s="16" t="s">
        <v>19</v>
      </c>
      <c r="F56" s="15">
        <v>1E-4</v>
      </c>
      <c r="G56" s="17">
        <v>3.4663246559672781E-3</v>
      </c>
      <c r="H56" s="20" t="s">
        <v>52</v>
      </c>
    </row>
    <row r="57" spans="1:8" ht="18" customHeight="1" thickTop="1" thickBot="1" x14ac:dyDescent="0.25">
      <c r="A57" s="14" t="s">
        <v>45</v>
      </c>
      <c r="B57" s="15" t="s">
        <v>19</v>
      </c>
      <c r="C57" s="16" t="s">
        <v>19</v>
      </c>
      <c r="D57" s="15">
        <v>0</v>
      </c>
      <c r="E57" s="16">
        <v>0</v>
      </c>
      <c r="F57" s="15">
        <v>0</v>
      </c>
      <c r="G57" s="17">
        <v>0</v>
      </c>
      <c r="H57" s="20" t="s">
        <v>52</v>
      </c>
    </row>
    <row r="58" spans="1:8" ht="13.5" thickTop="1" x14ac:dyDescent="0.2"/>
  </sheetData>
  <mergeCells count="6">
    <mergeCell ref="B10:C10"/>
    <mergeCell ref="D10:E10"/>
    <mergeCell ref="F10:G10"/>
    <mergeCell ref="B22:C22"/>
    <mergeCell ref="D22:E22"/>
    <mergeCell ref="F22:G22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8"/>
  <sheetViews>
    <sheetView workbookViewId="0"/>
  </sheetViews>
  <sheetFormatPr baseColWidth="10" defaultRowHeight="12.75" x14ac:dyDescent="0.2"/>
  <cols>
    <col min="1" max="1" width="37.28515625" customWidth="1"/>
    <col min="2" max="7" width="10.7109375" customWidth="1"/>
  </cols>
  <sheetData>
    <row r="2" spans="1:7" ht="15.75" x14ac:dyDescent="0.2">
      <c r="A2" s="1" t="s">
        <v>102</v>
      </c>
    </row>
    <row r="3" spans="1:7" ht="13.5" thickBot="1" x14ac:dyDescent="0.25"/>
    <row r="4" spans="1:7" ht="18" customHeight="1" thickTop="1" thickBot="1" x14ac:dyDescent="0.3">
      <c r="A4" s="2"/>
      <c r="B4" s="3" t="s">
        <v>1</v>
      </c>
      <c r="C4" s="3" t="s">
        <v>2</v>
      </c>
      <c r="D4" s="3" t="s">
        <v>3</v>
      </c>
    </row>
    <row r="5" spans="1:7" ht="18" customHeight="1" thickTop="1" thickBot="1" x14ac:dyDescent="0.3">
      <c r="A5" s="4"/>
      <c r="B5" s="5">
        <v>71.244399999999999</v>
      </c>
      <c r="C5" s="5">
        <v>73.179299999999998</v>
      </c>
      <c r="D5" s="5">
        <v>72.213700000000003</v>
      </c>
    </row>
    <row r="6" spans="1:7" ht="13.5" thickTop="1" x14ac:dyDescent="0.2">
      <c r="C6" s="6"/>
    </row>
    <row r="8" spans="1:7" ht="15.75" x14ac:dyDescent="0.2">
      <c r="A8" s="1" t="s">
        <v>103</v>
      </c>
    </row>
    <row r="9" spans="1:7" ht="13.5" thickBot="1" x14ac:dyDescent="0.25"/>
    <row r="10" spans="1:7" ht="18" customHeight="1" thickTop="1" thickBot="1" x14ac:dyDescent="0.3">
      <c r="A10" s="7" t="s">
        <v>4</v>
      </c>
      <c r="B10" s="57" t="s">
        <v>1</v>
      </c>
      <c r="C10" s="57"/>
      <c r="D10" s="57" t="s">
        <v>2</v>
      </c>
      <c r="E10" s="57"/>
      <c r="F10" s="57" t="s">
        <v>3</v>
      </c>
      <c r="G10" s="57"/>
    </row>
    <row r="11" spans="1:7" ht="18" customHeight="1" thickTop="1" thickBot="1" x14ac:dyDescent="0.25">
      <c r="A11" s="8" t="s">
        <v>5</v>
      </c>
      <c r="B11" s="9" t="s">
        <v>6</v>
      </c>
      <c r="C11" s="9" t="s">
        <v>7</v>
      </c>
      <c r="D11" s="9" t="s">
        <v>6</v>
      </c>
      <c r="E11" s="9" t="s">
        <v>7</v>
      </c>
      <c r="F11" s="9" t="s">
        <v>6</v>
      </c>
      <c r="G11" s="9" t="s">
        <v>7</v>
      </c>
    </row>
    <row r="12" spans="1:7" ht="18" customHeight="1" thickTop="1" thickBot="1" x14ac:dyDescent="0.3">
      <c r="A12" s="10" t="s">
        <v>8</v>
      </c>
      <c r="B12" s="5">
        <v>0.65590000000000004</v>
      </c>
      <c r="C12" s="5">
        <v>17.484605336816571</v>
      </c>
      <c r="D12" s="5">
        <v>0.54120000000000001</v>
      </c>
      <c r="E12" s="5">
        <v>29.701992206794358</v>
      </c>
      <c r="F12" s="5">
        <v>0.60019999999999996</v>
      </c>
      <c r="G12" s="5">
        <v>21.528749237777536</v>
      </c>
    </row>
    <row r="13" spans="1:7" ht="18" customHeight="1" thickTop="1" thickBot="1" x14ac:dyDescent="0.3">
      <c r="A13" s="10" t="s">
        <v>9</v>
      </c>
      <c r="B13" s="5">
        <v>1.1135000000000002</v>
      </c>
      <c r="C13" s="5">
        <v>29.68304321168662</v>
      </c>
      <c r="D13" s="5">
        <v>0.35529999999999995</v>
      </c>
      <c r="E13" s="5">
        <v>19.499478623566212</v>
      </c>
      <c r="F13" s="5">
        <v>0.73530000000000006</v>
      </c>
      <c r="G13" s="5">
        <v>26.374690627353921</v>
      </c>
    </row>
    <row r="14" spans="1:7" ht="18" customHeight="1" thickTop="1" thickBot="1" x14ac:dyDescent="0.3">
      <c r="A14" s="10" t="s">
        <v>10</v>
      </c>
      <c r="B14" s="5">
        <v>1.7694000000000001</v>
      </c>
      <c r="C14" s="5">
        <v>47.16764854850318</v>
      </c>
      <c r="D14" s="5">
        <v>0.89649999999999996</v>
      </c>
      <c r="E14" s="5">
        <v>49.20147083036057</v>
      </c>
      <c r="F14" s="5">
        <v>1.3355000000000001</v>
      </c>
      <c r="G14" s="5">
        <v>47.903439865131467</v>
      </c>
    </row>
    <row r="15" spans="1:7" ht="18" customHeight="1" thickTop="1" thickBot="1" x14ac:dyDescent="0.3">
      <c r="A15" s="10" t="s">
        <v>86</v>
      </c>
      <c r="B15" s="5">
        <v>1.9819</v>
      </c>
      <c r="C15" s="5">
        <v>52.832351451496812</v>
      </c>
      <c r="D15" s="5">
        <v>0.9254</v>
      </c>
      <c r="E15" s="5">
        <v>50.787552823665003</v>
      </c>
      <c r="F15" s="5">
        <v>1.4521999999999999</v>
      </c>
      <c r="G15" s="5">
        <v>52.089386276408767</v>
      </c>
    </row>
    <row r="16" spans="1:7" ht="18" customHeight="1" thickTop="1" thickBot="1" x14ac:dyDescent="0.3">
      <c r="A16" s="11" t="s">
        <v>3</v>
      </c>
      <c r="B16" s="12">
        <v>3.7513000000000001</v>
      </c>
      <c r="C16" s="12">
        <v>100</v>
      </c>
      <c r="D16" s="12">
        <v>1.8221000000000001</v>
      </c>
      <c r="E16" s="12">
        <v>100</v>
      </c>
      <c r="F16" s="12">
        <v>2.7879</v>
      </c>
      <c r="G16" s="12">
        <v>100</v>
      </c>
    </row>
    <row r="17" spans="1:8" ht="18" customHeight="1" thickTop="1" x14ac:dyDescent="0.2">
      <c r="A17" s="13" t="s">
        <v>91</v>
      </c>
      <c r="C17" s="6"/>
    </row>
    <row r="18" spans="1:8" x14ac:dyDescent="0.2">
      <c r="C18" s="6"/>
    </row>
    <row r="19" spans="1:8" x14ac:dyDescent="0.2">
      <c r="C19" s="6"/>
    </row>
    <row r="20" spans="1:8" ht="15.75" x14ac:dyDescent="0.2">
      <c r="A20" s="1" t="s">
        <v>104</v>
      </c>
    </row>
    <row r="21" spans="1:8" ht="13.5" thickBot="1" x14ac:dyDescent="0.25"/>
    <row r="22" spans="1:8" ht="18" customHeight="1" thickTop="1" thickBot="1" x14ac:dyDescent="0.3">
      <c r="A22" s="7" t="s">
        <v>4</v>
      </c>
      <c r="B22" s="57" t="s">
        <v>1</v>
      </c>
      <c r="C22" s="57"/>
      <c r="D22" s="57" t="s">
        <v>2</v>
      </c>
      <c r="E22" s="57"/>
      <c r="F22" s="57" t="s">
        <v>3</v>
      </c>
      <c r="G22" s="57"/>
      <c r="H22" s="18"/>
    </row>
    <row r="23" spans="1:8" ht="18" customHeight="1" thickTop="1" thickBot="1" x14ac:dyDescent="0.25">
      <c r="A23" s="8" t="s">
        <v>5</v>
      </c>
      <c r="B23" s="9" t="s">
        <v>6</v>
      </c>
      <c r="C23" s="9" t="s">
        <v>7</v>
      </c>
      <c r="D23" s="9" t="s">
        <v>6</v>
      </c>
      <c r="E23" s="9" t="s">
        <v>7</v>
      </c>
      <c r="F23" s="9" t="s">
        <v>6</v>
      </c>
      <c r="G23" s="9" t="s">
        <v>7</v>
      </c>
      <c r="H23" s="19" t="s">
        <v>50</v>
      </c>
    </row>
    <row r="24" spans="1:8" ht="18" customHeight="1" thickTop="1" thickBot="1" x14ac:dyDescent="0.25">
      <c r="A24" s="14" t="s">
        <v>12</v>
      </c>
      <c r="B24" s="15">
        <v>0.4047</v>
      </c>
      <c r="C24" s="16">
        <v>10.788260069842455</v>
      </c>
      <c r="D24" s="15">
        <v>0.1482</v>
      </c>
      <c r="E24" s="16">
        <v>8.1334723670490092</v>
      </c>
      <c r="F24" s="15">
        <v>0.27629999999999999</v>
      </c>
      <c r="G24" s="17">
        <v>9.9106854621758309</v>
      </c>
      <c r="H24" s="20" t="s">
        <v>51</v>
      </c>
    </row>
    <row r="25" spans="1:8" ht="18" customHeight="1" thickTop="1" thickBot="1" x14ac:dyDescent="0.25">
      <c r="A25" s="14" t="s">
        <v>13</v>
      </c>
      <c r="B25" s="15">
        <v>0.27579999999999999</v>
      </c>
      <c r="C25" s="16">
        <v>7.3521179324500832</v>
      </c>
      <c r="D25" s="15">
        <v>5.79E-2</v>
      </c>
      <c r="E25" s="16">
        <v>3.1776521595960703</v>
      </c>
      <c r="F25" s="15">
        <v>0.1666</v>
      </c>
      <c r="G25" s="17">
        <v>5.975824096990566</v>
      </c>
      <c r="H25" s="20" t="s">
        <v>52</v>
      </c>
    </row>
    <row r="26" spans="1:8" ht="18" customHeight="1" thickTop="1" thickBot="1" x14ac:dyDescent="0.25">
      <c r="A26" s="14" t="s">
        <v>17</v>
      </c>
      <c r="B26" s="15">
        <v>0.2306</v>
      </c>
      <c r="C26" s="16">
        <v>6.1472023032015564</v>
      </c>
      <c r="D26" s="15">
        <v>8.2400000000000001E-2</v>
      </c>
      <c r="E26" s="16">
        <v>4.5222545414631465</v>
      </c>
      <c r="F26" s="15">
        <v>0.157</v>
      </c>
      <c r="G26" s="17">
        <v>5.6314788909214819</v>
      </c>
      <c r="H26" s="20" t="s">
        <v>51</v>
      </c>
    </row>
    <row r="27" spans="1:8" ht="18" customHeight="1" thickTop="1" thickBot="1" x14ac:dyDescent="0.25">
      <c r="A27" s="14" t="s">
        <v>14</v>
      </c>
      <c r="B27" s="15">
        <v>0.22120000000000001</v>
      </c>
      <c r="C27" s="16">
        <v>5.8966225041985449</v>
      </c>
      <c r="D27" s="15">
        <v>5.21E-2</v>
      </c>
      <c r="E27" s="16">
        <v>2.8593381263377422</v>
      </c>
      <c r="F27" s="15">
        <v>0.1368</v>
      </c>
      <c r="G27" s="17">
        <v>4.9069191864844504</v>
      </c>
      <c r="H27" s="20" t="s">
        <v>51</v>
      </c>
    </row>
    <row r="28" spans="1:8" ht="18" customHeight="1" thickTop="1" thickBot="1" x14ac:dyDescent="0.25">
      <c r="A28" s="14" t="s">
        <v>15</v>
      </c>
      <c r="B28" s="15">
        <v>0.1236</v>
      </c>
      <c r="C28" s="16">
        <v>3.2948577826353529</v>
      </c>
      <c r="D28" s="15">
        <v>0.10249999999999999</v>
      </c>
      <c r="E28" s="16">
        <v>5.6253773118928709</v>
      </c>
      <c r="F28" s="15">
        <v>0.1133</v>
      </c>
      <c r="G28" s="17">
        <v>4.0639908174611712</v>
      </c>
      <c r="H28" s="20" t="s">
        <v>52</v>
      </c>
    </row>
    <row r="29" spans="1:8" ht="18" customHeight="1" thickTop="1" thickBot="1" x14ac:dyDescent="0.25">
      <c r="A29" s="14" t="s">
        <v>11</v>
      </c>
      <c r="B29" s="15">
        <v>0.16850000000000001</v>
      </c>
      <c r="C29" s="16">
        <v>4.4917761842561248</v>
      </c>
      <c r="D29" s="15">
        <v>4.3999999999999997E-2</v>
      </c>
      <c r="E29" s="16">
        <v>2.4147961143735248</v>
      </c>
      <c r="F29" s="15">
        <v>0.1067</v>
      </c>
      <c r="G29" s="17">
        <v>3.827253488288676</v>
      </c>
      <c r="H29" s="20" t="s">
        <v>51</v>
      </c>
    </row>
    <row r="30" spans="1:8" ht="18" customHeight="1" thickTop="1" thickBot="1" x14ac:dyDescent="0.25">
      <c r="A30" s="14" t="s">
        <v>18</v>
      </c>
      <c r="B30" s="15" t="s">
        <v>19</v>
      </c>
      <c r="C30" s="16" t="s">
        <v>19</v>
      </c>
      <c r="D30" s="15">
        <v>0.16930000000000001</v>
      </c>
      <c r="E30" s="16">
        <v>9.291476867350859</v>
      </c>
      <c r="F30" s="15">
        <v>8.6300000000000002E-2</v>
      </c>
      <c r="G30" s="17">
        <v>3.0955199253918724</v>
      </c>
      <c r="H30" s="20" t="s">
        <v>52</v>
      </c>
    </row>
    <row r="31" spans="1:8" ht="18" customHeight="1" thickTop="1" thickBot="1" x14ac:dyDescent="0.25">
      <c r="A31" s="14" t="s">
        <v>16</v>
      </c>
      <c r="B31" s="15">
        <v>0.1055</v>
      </c>
      <c r="C31" s="16">
        <v>2.812358382427425</v>
      </c>
      <c r="D31" s="15">
        <v>6.6900000000000001E-2</v>
      </c>
      <c r="E31" s="16">
        <v>3.6715877284452008</v>
      </c>
      <c r="F31" s="15">
        <v>8.6099999999999996E-2</v>
      </c>
      <c r="G31" s="17">
        <v>3.088346066932099</v>
      </c>
      <c r="H31" s="20" t="s">
        <v>52</v>
      </c>
    </row>
    <row r="32" spans="1:8" ht="18" customHeight="1" thickTop="1" thickBot="1" x14ac:dyDescent="0.25">
      <c r="A32" s="14" t="s">
        <v>21</v>
      </c>
      <c r="B32" s="15">
        <v>5.4300000000000001E-2</v>
      </c>
      <c r="C32" s="16">
        <v>1.4474982006237838</v>
      </c>
      <c r="D32" s="15">
        <v>3.7400000000000003E-2</v>
      </c>
      <c r="E32" s="16">
        <v>2.0525766972174964</v>
      </c>
      <c r="F32" s="15">
        <v>4.6100000000000002E-2</v>
      </c>
      <c r="G32" s="17">
        <v>1.6535743749775818</v>
      </c>
      <c r="H32" s="20" t="s">
        <v>52</v>
      </c>
    </row>
    <row r="33" spans="1:8" ht="18" customHeight="1" thickTop="1" thickBot="1" x14ac:dyDescent="0.25">
      <c r="A33" s="14" t="s">
        <v>22</v>
      </c>
      <c r="B33" s="15">
        <v>5.0900000000000001E-2</v>
      </c>
      <c r="C33" s="16">
        <v>1.3568629541758856</v>
      </c>
      <c r="D33" s="15">
        <v>1.3899999999999999E-2</v>
      </c>
      <c r="E33" s="16">
        <v>0.76285604522254535</v>
      </c>
      <c r="F33" s="15">
        <v>3.2300000000000002E-2</v>
      </c>
      <c r="G33" s="17">
        <v>1.1585781412532732</v>
      </c>
      <c r="H33" s="20" t="s">
        <v>51</v>
      </c>
    </row>
    <row r="34" spans="1:8" ht="18" customHeight="1" thickTop="1" thickBot="1" x14ac:dyDescent="0.25">
      <c r="A34" s="14" t="s">
        <v>23</v>
      </c>
      <c r="B34" s="15">
        <v>3.49E-2</v>
      </c>
      <c r="C34" s="16">
        <v>0.9303441473622478</v>
      </c>
      <c r="D34" s="15">
        <v>1.89E-2</v>
      </c>
      <c r="E34" s="16">
        <v>1.0372646945831734</v>
      </c>
      <c r="F34" s="15">
        <v>2.69E-2</v>
      </c>
      <c r="G34" s="17">
        <v>0.96488396283941313</v>
      </c>
      <c r="H34" s="20" t="s">
        <v>52</v>
      </c>
    </row>
    <row r="35" spans="1:8" ht="18" customHeight="1" thickTop="1" thickBot="1" x14ac:dyDescent="0.25">
      <c r="A35" s="14" t="s">
        <v>20</v>
      </c>
      <c r="B35" s="15">
        <v>2.5999999999999999E-2</v>
      </c>
      <c r="C35" s="16">
        <v>0.69309306107216162</v>
      </c>
      <c r="D35" s="15">
        <v>7.1999999999999998E-3</v>
      </c>
      <c r="E35" s="16">
        <v>0.39514845507930407</v>
      </c>
      <c r="F35" s="15">
        <v>1.66E-2</v>
      </c>
      <c r="G35" s="17">
        <v>0.59543025216112477</v>
      </c>
      <c r="H35" s="20" t="s">
        <v>51</v>
      </c>
    </row>
    <row r="36" spans="1:8" ht="18" customHeight="1" thickTop="1" thickBot="1" x14ac:dyDescent="0.25">
      <c r="A36" s="14" t="s">
        <v>27</v>
      </c>
      <c r="B36" s="15" t="s">
        <v>19</v>
      </c>
      <c r="C36" s="16" t="s">
        <v>19</v>
      </c>
      <c r="D36" s="15">
        <v>2.5700000000000001E-2</v>
      </c>
      <c r="E36" s="16">
        <v>1.4104604577136273</v>
      </c>
      <c r="F36" s="15">
        <v>1.2800000000000001E-2</v>
      </c>
      <c r="G36" s="17">
        <v>0.45912694142544569</v>
      </c>
      <c r="H36" s="20" t="s">
        <v>52</v>
      </c>
    </row>
    <row r="37" spans="1:8" ht="18" customHeight="1" thickTop="1" thickBot="1" x14ac:dyDescent="0.25">
      <c r="A37" s="14" t="s">
        <v>28</v>
      </c>
      <c r="B37" s="15">
        <v>1.4800000000000001E-2</v>
      </c>
      <c r="C37" s="16">
        <v>0.39452989630261509</v>
      </c>
      <c r="D37" s="15">
        <v>1.01E-2</v>
      </c>
      <c r="E37" s="16">
        <v>0.55430547170846822</v>
      </c>
      <c r="F37" s="15">
        <v>1.24E-2</v>
      </c>
      <c r="G37" s="17">
        <v>0.44477922450590046</v>
      </c>
      <c r="H37" s="20" t="s">
        <v>52</v>
      </c>
    </row>
    <row r="38" spans="1:8" ht="18" customHeight="1" thickTop="1" thickBot="1" x14ac:dyDescent="0.25">
      <c r="A38" s="14" t="s">
        <v>26</v>
      </c>
      <c r="B38" s="15">
        <v>1.7899999999999999E-2</v>
      </c>
      <c r="C38" s="16">
        <v>0.47716791512275747</v>
      </c>
      <c r="D38" s="15">
        <v>6.0000000000000001E-3</v>
      </c>
      <c r="E38" s="16">
        <v>0.32929037923275339</v>
      </c>
      <c r="F38" s="15">
        <v>1.1900000000000001E-2</v>
      </c>
      <c r="G38" s="17">
        <v>0.42684457835646911</v>
      </c>
      <c r="H38" s="20" t="s">
        <v>52</v>
      </c>
    </row>
    <row r="39" spans="1:8" ht="18" customHeight="1" thickTop="1" thickBot="1" x14ac:dyDescent="0.25">
      <c r="A39" s="14" t="s">
        <v>24</v>
      </c>
      <c r="B39" s="15" t="s">
        <v>19</v>
      </c>
      <c r="C39" s="16" t="s">
        <v>19</v>
      </c>
      <c r="D39" s="15">
        <v>2.2700000000000001E-2</v>
      </c>
      <c r="E39" s="16">
        <v>1.2458152680972503</v>
      </c>
      <c r="F39" s="15">
        <v>1.14E-2</v>
      </c>
      <c r="G39" s="17">
        <v>0.40890993220703759</v>
      </c>
      <c r="H39" s="20" t="s">
        <v>52</v>
      </c>
    </row>
    <row r="40" spans="1:8" ht="18" customHeight="1" thickTop="1" thickBot="1" x14ac:dyDescent="0.25">
      <c r="A40" s="14" t="s">
        <v>25</v>
      </c>
      <c r="B40" s="15">
        <v>1.1599999999999999E-2</v>
      </c>
      <c r="C40" s="16">
        <v>0.30922613493988749</v>
      </c>
      <c r="D40" s="15">
        <v>7.4999999999999997E-3</v>
      </c>
      <c r="E40" s="16">
        <v>0.41161297404094177</v>
      </c>
      <c r="F40" s="15">
        <v>9.5999999999999992E-3</v>
      </c>
      <c r="G40" s="17">
        <v>0.34434520606908425</v>
      </c>
      <c r="H40" s="20" t="s">
        <v>51</v>
      </c>
    </row>
    <row r="41" spans="1:8" ht="18" customHeight="1" thickTop="1" thickBot="1" x14ac:dyDescent="0.25">
      <c r="A41" s="14" t="s">
        <v>34</v>
      </c>
      <c r="B41" s="15">
        <v>5.8999999999999999E-3</v>
      </c>
      <c r="C41" s="16">
        <v>0.15727881001252897</v>
      </c>
      <c r="D41" s="15">
        <v>2E-3</v>
      </c>
      <c r="E41" s="16">
        <v>0.10976345974425114</v>
      </c>
      <c r="F41" s="15">
        <v>4.0000000000000001E-3</v>
      </c>
      <c r="G41" s="17">
        <v>0.14347716919545178</v>
      </c>
      <c r="H41" s="20" t="s">
        <v>52</v>
      </c>
    </row>
    <row r="42" spans="1:8" ht="18" customHeight="1" thickTop="1" thickBot="1" x14ac:dyDescent="0.25">
      <c r="A42" s="14" t="s">
        <v>31</v>
      </c>
      <c r="B42" s="15">
        <v>3.2000000000000002E-3</v>
      </c>
      <c r="C42" s="16">
        <v>8.530376136272759E-2</v>
      </c>
      <c r="D42" s="15">
        <v>3.3999999999999998E-3</v>
      </c>
      <c r="E42" s="16">
        <v>0.18659788156522691</v>
      </c>
      <c r="F42" s="15">
        <v>3.3E-3</v>
      </c>
      <c r="G42" s="17">
        <v>0.11836866458624772</v>
      </c>
      <c r="H42" s="20" t="s">
        <v>52</v>
      </c>
    </row>
    <row r="43" spans="1:8" ht="18" customHeight="1" thickTop="1" thickBot="1" x14ac:dyDescent="0.25">
      <c r="A43" s="14" t="s">
        <v>38</v>
      </c>
      <c r="B43" s="15">
        <v>3.7000000000000002E-3</v>
      </c>
      <c r="C43" s="16">
        <v>9.8632474075653773E-2</v>
      </c>
      <c r="D43" s="15">
        <v>2.8999999999999998E-3</v>
      </c>
      <c r="E43" s="16">
        <v>0.15915701662916412</v>
      </c>
      <c r="F43" s="15">
        <v>3.3E-3</v>
      </c>
      <c r="G43" s="17">
        <v>0.11836866458624772</v>
      </c>
      <c r="H43" s="20" t="s">
        <v>52</v>
      </c>
    </row>
    <row r="44" spans="1:8" ht="18" customHeight="1" thickTop="1" thickBot="1" x14ac:dyDescent="0.25">
      <c r="A44" s="14" t="s">
        <v>36</v>
      </c>
      <c r="B44" s="15">
        <v>3.2000000000000002E-3</v>
      </c>
      <c r="C44" s="16">
        <v>8.530376136272759E-2</v>
      </c>
      <c r="D44" s="15">
        <v>3.5000000000000001E-3</v>
      </c>
      <c r="E44" s="16">
        <v>0.19208605455243952</v>
      </c>
      <c r="F44" s="15">
        <v>3.3E-3</v>
      </c>
      <c r="G44" s="17">
        <v>0.11836866458624772</v>
      </c>
      <c r="H44" s="20" t="s">
        <v>52</v>
      </c>
    </row>
    <row r="45" spans="1:8" ht="18" customHeight="1" thickTop="1" thickBot="1" x14ac:dyDescent="0.25">
      <c r="A45" s="14" t="s">
        <v>29</v>
      </c>
      <c r="B45" s="15">
        <v>0</v>
      </c>
      <c r="C45" s="16">
        <v>0</v>
      </c>
      <c r="D45" s="15">
        <v>6.8999999999999999E-3</v>
      </c>
      <c r="E45" s="16">
        <v>0.37868393611766638</v>
      </c>
      <c r="F45" s="15">
        <v>3.3E-3</v>
      </c>
      <c r="G45" s="17">
        <v>0.11836866458624772</v>
      </c>
      <c r="H45" s="20" t="s">
        <v>52</v>
      </c>
    </row>
    <row r="46" spans="1:8" ht="18" customHeight="1" thickTop="1" thickBot="1" x14ac:dyDescent="0.25">
      <c r="A46" s="14" t="s">
        <v>30</v>
      </c>
      <c r="B46" s="15">
        <v>4.5999999999999999E-3</v>
      </c>
      <c r="C46" s="16">
        <v>0.1226241569589209</v>
      </c>
      <c r="D46" s="15">
        <v>5.9999999999999995E-4</v>
      </c>
      <c r="E46" s="16">
        <v>3.2929037923275339E-2</v>
      </c>
      <c r="F46" s="15">
        <v>2.5999999999999999E-3</v>
      </c>
      <c r="G46" s="17">
        <v>9.326015997704365E-2</v>
      </c>
      <c r="H46" s="20" t="s">
        <v>52</v>
      </c>
    </row>
    <row r="47" spans="1:8" ht="18" customHeight="1" thickTop="1" thickBot="1" x14ac:dyDescent="0.25">
      <c r="A47" s="14" t="s">
        <v>32</v>
      </c>
      <c r="B47" s="15">
        <v>1.8E-3</v>
      </c>
      <c r="C47" s="16">
        <v>4.7983365766534267E-2</v>
      </c>
      <c r="D47" s="15">
        <v>2.0999999999999999E-3</v>
      </c>
      <c r="E47" s="16">
        <v>0.11525163273146369</v>
      </c>
      <c r="F47" s="15">
        <v>2E-3</v>
      </c>
      <c r="G47" s="17">
        <v>7.1738584597725891E-2</v>
      </c>
      <c r="H47" s="20" t="s">
        <v>52</v>
      </c>
    </row>
    <row r="48" spans="1:8" ht="18" customHeight="1" thickTop="1" thickBot="1" x14ac:dyDescent="0.25">
      <c r="A48" s="14" t="s">
        <v>37</v>
      </c>
      <c r="B48" s="15">
        <v>3.5000000000000001E-3</v>
      </c>
      <c r="C48" s="16">
        <v>9.3300988990483308E-2</v>
      </c>
      <c r="D48" s="15" t="s">
        <v>19</v>
      </c>
      <c r="E48" s="16" t="s">
        <v>19</v>
      </c>
      <c r="F48" s="15">
        <v>1.8E-3</v>
      </c>
      <c r="G48" s="17">
        <v>6.4564726137953291E-2</v>
      </c>
      <c r="H48" s="20" t="s">
        <v>52</v>
      </c>
    </row>
    <row r="49" spans="1:8" ht="18" customHeight="1" thickTop="1" thickBot="1" x14ac:dyDescent="0.25">
      <c r="A49" s="14" t="s">
        <v>33</v>
      </c>
      <c r="B49" s="15">
        <v>1.2999999999999999E-3</v>
      </c>
      <c r="C49" s="16">
        <v>3.4654653053608084E-2</v>
      </c>
      <c r="D49" s="15">
        <v>2.3E-3</v>
      </c>
      <c r="E49" s="16">
        <v>0.12622797870588878</v>
      </c>
      <c r="F49" s="15">
        <v>1.8E-3</v>
      </c>
      <c r="G49" s="17">
        <v>6.4564726137953291E-2</v>
      </c>
      <c r="H49" s="20" t="s">
        <v>52</v>
      </c>
    </row>
    <row r="50" spans="1:8" ht="18" customHeight="1" thickTop="1" thickBot="1" x14ac:dyDescent="0.25">
      <c r="A50" s="14" t="s">
        <v>39</v>
      </c>
      <c r="B50" s="15">
        <v>8.9999999999999998E-4</v>
      </c>
      <c r="C50" s="16">
        <v>2.3991682883267133E-2</v>
      </c>
      <c r="D50" s="15">
        <v>1E-4</v>
      </c>
      <c r="E50" s="16">
        <v>5.4881729872125569E-3</v>
      </c>
      <c r="F50" s="15">
        <v>5.0000000000000001E-4</v>
      </c>
      <c r="G50" s="17">
        <v>1.7934646149431473E-2</v>
      </c>
      <c r="H50" s="20" t="s">
        <v>52</v>
      </c>
    </row>
    <row r="51" spans="1:8" ht="18" customHeight="1" thickTop="1" thickBot="1" x14ac:dyDescent="0.25">
      <c r="A51" s="14" t="s">
        <v>41</v>
      </c>
      <c r="B51" s="15">
        <v>5.9999999999999995E-4</v>
      </c>
      <c r="C51" s="16">
        <v>1.5994455255511422E-2</v>
      </c>
      <c r="D51" s="15">
        <v>0</v>
      </c>
      <c r="E51" s="16">
        <v>0</v>
      </c>
      <c r="F51" s="15">
        <v>2.9999999999999997E-4</v>
      </c>
      <c r="G51" s="17">
        <v>1.0760787689658883E-2</v>
      </c>
      <c r="H51" s="20" t="s">
        <v>52</v>
      </c>
    </row>
    <row r="52" spans="1:8" ht="18" customHeight="1" thickTop="1" thickBot="1" x14ac:dyDescent="0.25">
      <c r="A52" s="14" t="s">
        <v>43</v>
      </c>
      <c r="B52" s="15">
        <v>4.0000000000000002E-4</v>
      </c>
      <c r="C52" s="16">
        <v>1.0662970170340949E-2</v>
      </c>
      <c r="D52" s="15">
        <v>0</v>
      </c>
      <c r="E52" s="16">
        <v>0</v>
      </c>
      <c r="F52" s="15">
        <v>2.0000000000000001E-4</v>
      </c>
      <c r="G52" s="17">
        <v>7.1738584597725889E-3</v>
      </c>
      <c r="H52" s="20" t="s">
        <v>52</v>
      </c>
    </row>
    <row r="53" spans="1:8" ht="18" customHeight="1" thickTop="1" thickBot="1" x14ac:dyDescent="0.25">
      <c r="A53" s="14" t="s">
        <v>45</v>
      </c>
      <c r="B53" s="15" t="s">
        <v>19</v>
      </c>
      <c r="C53" s="16" t="s">
        <v>19</v>
      </c>
      <c r="D53" s="15">
        <v>0</v>
      </c>
      <c r="E53" s="16">
        <v>0</v>
      </c>
      <c r="F53" s="15">
        <v>0</v>
      </c>
      <c r="G53" s="17">
        <v>0</v>
      </c>
      <c r="H53" s="20" t="s">
        <v>52</v>
      </c>
    </row>
    <row r="54" spans="1:8" ht="18" customHeight="1" thickTop="1" thickBot="1" x14ac:dyDescent="0.25">
      <c r="A54" s="14" t="s">
        <v>42</v>
      </c>
      <c r="B54" s="15">
        <v>0</v>
      </c>
      <c r="C54" s="16">
        <v>0</v>
      </c>
      <c r="D54" s="15">
        <v>0</v>
      </c>
      <c r="E54" s="16">
        <v>0</v>
      </c>
      <c r="F54" s="15">
        <v>0</v>
      </c>
      <c r="G54" s="17">
        <v>0</v>
      </c>
      <c r="H54" s="20" t="s">
        <v>52</v>
      </c>
    </row>
    <row r="55" spans="1:8" ht="18" customHeight="1" thickTop="1" thickBot="1" x14ac:dyDescent="0.25">
      <c r="A55" s="14" t="s">
        <v>40</v>
      </c>
      <c r="B55" s="15">
        <v>0</v>
      </c>
      <c r="C55" s="16">
        <v>0</v>
      </c>
      <c r="D55" s="15">
        <v>0</v>
      </c>
      <c r="E55" s="16">
        <v>0</v>
      </c>
      <c r="F55" s="15">
        <v>0</v>
      </c>
      <c r="G55" s="17">
        <v>0</v>
      </c>
      <c r="H55" s="20" t="s">
        <v>52</v>
      </c>
    </row>
    <row r="56" spans="1:8" ht="18" customHeight="1" thickTop="1" thickBot="1" x14ac:dyDescent="0.25">
      <c r="A56" s="14" t="s">
        <v>44</v>
      </c>
      <c r="B56" s="15">
        <v>0</v>
      </c>
      <c r="C56" s="16">
        <v>0</v>
      </c>
      <c r="D56" s="15" t="s">
        <v>19</v>
      </c>
      <c r="E56" s="16" t="s">
        <v>19</v>
      </c>
      <c r="F56" s="15">
        <v>0</v>
      </c>
      <c r="G56" s="17">
        <v>0</v>
      </c>
      <c r="H56" s="20" t="s">
        <v>52</v>
      </c>
    </row>
    <row r="57" spans="1:8" ht="18" customHeight="1" thickTop="1" thickBot="1" x14ac:dyDescent="0.25">
      <c r="A57" s="14" t="s">
        <v>35</v>
      </c>
      <c r="B57" s="15">
        <v>0</v>
      </c>
      <c r="C57" s="16">
        <v>0</v>
      </c>
      <c r="D57" s="15">
        <v>0</v>
      </c>
      <c r="E57" s="16">
        <v>0</v>
      </c>
      <c r="F57" s="15">
        <v>0</v>
      </c>
      <c r="G57" s="17">
        <v>0</v>
      </c>
      <c r="H57" s="20" t="s">
        <v>52</v>
      </c>
    </row>
    <row r="58" spans="1:8" ht="13.5" thickTop="1" x14ac:dyDescent="0.2"/>
  </sheetData>
  <mergeCells count="6">
    <mergeCell ref="B10:C10"/>
    <mergeCell ref="D10:E10"/>
    <mergeCell ref="F10:G10"/>
    <mergeCell ref="B22:C22"/>
    <mergeCell ref="D22:E22"/>
    <mergeCell ref="F22:G22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A2" sqref="A2"/>
    </sheetView>
  </sheetViews>
  <sheetFormatPr baseColWidth="10" defaultRowHeight="12.75" x14ac:dyDescent="0.2"/>
  <cols>
    <col min="1" max="1" width="11.28515625" customWidth="1"/>
    <col min="2" max="16" width="10.7109375" customWidth="1"/>
  </cols>
  <sheetData>
    <row r="1" spans="1:4" ht="15.75" x14ac:dyDescent="0.25">
      <c r="A1" s="33" t="s">
        <v>106</v>
      </c>
    </row>
    <row r="3" spans="1:4" ht="13.5" thickBot="1" x14ac:dyDescent="0.25"/>
    <row r="4" spans="1:4" ht="18" customHeight="1" thickTop="1" thickBot="1" x14ac:dyDescent="0.3">
      <c r="A4" s="21"/>
      <c r="B4" s="59" t="s">
        <v>85</v>
      </c>
      <c r="C4" s="60"/>
      <c r="D4" s="61"/>
    </row>
    <row r="5" spans="1:4" ht="18" customHeight="1" thickTop="1" thickBot="1" x14ac:dyDescent="0.3">
      <c r="A5" s="21" t="s">
        <v>84</v>
      </c>
      <c r="B5" s="23" t="s">
        <v>1</v>
      </c>
      <c r="C5" s="3" t="s">
        <v>2</v>
      </c>
      <c r="D5" s="24" t="s">
        <v>3</v>
      </c>
    </row>
    <row r="6" spans="1:4" ht="18" customHeight="1" thickTop="1" thickBot="1" x14ac:dyDescent="0.3">
      <c r="A6" s="22" t="s">
        <v>75</v>
      </c>
      <c r="B6" s="25">
        <v>67.322898479597569</v>
      </c>
      <c r="C6" s="5">
        <v>70.687611476614478</v>
      </c>
      <c r="D6" s="26">
        <v>69.026684251438141</v>
      </c>
    </row>
    <row r="7" spans="1:4" ht="18" customHeight="1" thickTop="1" thickBot="1" x14ac:dyDescent="0.3">
      <c r="A7" s="22" t="s">
        <v>76</v>
      </c>
      <c r="B7" s="25">
        <v>67.672598196179933</v>
      </c>
      <c r="C7" s="5">
        <v>71.124943935209231</v>
      </c>
      <c r="D7" s="26">
        <v>69.410813267038421</v>
      </c>
    </row>
    <row r="8" spans="1:4" ht="18" customHeight="1" thickTop="1" thickBot="1" x14ac:dyDescent="0.3">
      <c r="A8" s="22" t="s">
        <v>77</v>
      </c>
      <c r="B8" s="25">
        <v>67.726760467250514</v>
      </c>
      <c r="C8" s="5">
        <v>71.389799171429189</v>
      </c>
      <c r="D8" s="26">
        <v>69.556334147323014</v>
      </c>
    </row>
    <row r="9" spans="1:4" ht="18" customHeight="1" thickTop="1" thickBot="1" x14ac:dyDescent="0.3">
      <c r="A9" s="22" t="s">
        <v>78</v>
      </c>
      <c r="B9" s="25">
        <v>67.940365195747006</v>
      </c>
      <c r="C9" s="5">
        <v>71.581317780987177</v>
      </c>
      <c r="D9" s="26">
        <v>69.754718483943748</v>
      </c>
    </row>
    <row r="10" spans="1:4" ht="18" customHeight="1" thickTop="1" thickBot="1" x14ac:dyDescent="0.3">
      <c r="A10" s="22" t="s">
        <v>79</v>
      </c>
      <c r="B10" s="25">
        <v>68.150237700653463</v>
      </c>
      <c r="C10" s="5">
        <v>71.903993382333368</v>
      </c>
      <c r="D10" s="26">
        <v>70.018061416094937</v>
      </c>
    </row>
    <row r="11" spans="1:4" ht="18" customHeight="1" thickTop="1" thickBot="1" x14ac:dyDescent="0.3">
      <c r="A11" s="22" t="s">
        <v>80</v>
      </c>
      <c r="B11" s="25">
        <v>68.322337493966671</v>
      </c>
      <c r="C11" s="5">
        <v>72.106190466501118</v>
      </c>
      <c r="D11" s="26">
        <v>70.199391495394991</v>
      </c>
    </row>
    <row r="12" spans="1:4" ht="18" customHeight="1" thickTop="1" thickBot="1" x14ac:dyDescent="0.3">
      <c r="A12" s="22" t="s">
        <v>81</v>
      </c>
      <c r="B12" s="25">
        <v>69.050119935220906</v>
      </c>
      <c r="C12" s="5">
        <v>72.396940193155871</v>
      </c>
      <c r="D12" s="26">
        <v>70.714742160306329</v>
      </c>
    </row>
    <row r="13" spans="1:4" ht="18" customHeight="1" thickTop="1" thickBot="1" x14ac:dyDescent="0.3">
      <c r="A13" s="22" t="s">
        <v>82</v>
      </c>
      <c r="B13" s="25">
        <v>69.58910967939849</v>
      </c>
      <c r="C13" s="5">
        <v>72.500514373452631</v>
      </c>
      <c r="D13" s="26">
        <v>71.037490396668389</v>
      </c>
    </row>
    <row r="14" spans="1:4" ht="18" customHeight="1" thickTop="1" thickBot="1" x14ac:dyDescent="0.3">
      <c r="A14" s="22" t="s">
        <v>83</v>
      </c>
      <c r="B14" s="27">
        <v>69.925915475249454</v>
      </c>
      <c r="C14" s="28">
        <v>72.823261088395583</v>
      </c>
      <c r="D14" s="29">
        <v>71.362612286781129</v>
      </c>
    </row>
    <row r="15" spans="1:4" ht="18" customHeight="1" thickTop="1" thickBot="1" x14ac:dyDescent="0.3">
      <c r="A15" s="22" t="s">
        <v>93</v>
      </c>
      <c r="B15" s="27">
        <v>70.293099999999995</v>
      </c>
      <c r="C15" s="28">
        <v>72.9024</v>
      </c>
      <c r="D15" s="29">
        <v>71.583500000000001</v>
      </c>
    </row>
    <row r="16" spans="1:4" ht="18" customHeight="1" thickTop="1" thickBot="1" x14ac:dyDescent="0.3">
      <c r="A16" s="22" t="s">
        <v>94</v>
      </c>
      <c r="B16" s="27">
        <v>70.761099999999999</v>
      </c>
      <c r="C16" s="28">
        <v>73.091200000000001</v>
      </c>
      <c r="D16" s="29">
        <v>71.919700000000006</v>
      </c>
    </row>
    <row r="17" spans="1:19" ht="18" customHeight="1" thickTop="1" thickBot="1" x14ac:dyDescent="0.3">
      <c r="A17" s="22" t="s">
        <v>98</v>
      </c>
      <c r="B17" s="27">
        <v>71.141499999999994</v>
      </c>
      <c r="C17" s="28">
        <v>73.102000000000004</v>
      </c>
      <c r="D17" s="29">
        <v>72.115300000000005</v>
      </c>
    </row>
    <row r="18" spans="1:19" ht="18" customHeight="1" thickTop="1" thickBot="1" x14ac:dyDescent="0.3">
      <c r="A18" s="22" t="s">
        <v>105</v>
      </c>
      <c r="B18" s="27">
        <v>71.244399999999999</v>
      </c>
      <c r="C18" s="28">
        <v>73.179299999999998</v>
      </c>
      <c r="D18" s="29">
        <v>72.213700000000003</v>
      </c>
      <c r="F18" s="56"/>
    </row>
    <row r="19" spans="1:19" ht="13.5" thickTop="1" x14ac:dyDescent="0.2"/>
    <row r="21" spans="1:19" ht="15.75" x14ac:dyDescent="0.25">
      <c r="A21" s="33" t="s">
        <v>107</v>
      </c>
    </row>
    <row r="22" spans="1:19" ht="13.5" thickBot="1" x14ac:dyDescent="0.25"/>
    <row r="23" spans="1:19" ht="18" customHeight="1" thickTop="1" thickBot="1" x14ac:dyDescent="0.3">
      <c r="A23" s="21"/>
      <c r="B23" s="59" t="s">
        <v>87</v>
      </c>
      <c r="C23" s="60"/>
      <c r="D23" s="60"/>
      <c r="E23" s="59" t="s">
        <v>8</v>
      </c>
      <c r="F23" s="60"/>
      <c r="G23" s="61"/>
      <c r="H23" s="59" t="s">
        <v>9</v>
      </c>
      <c r="I23" s="60"/>
      <c r="J23" s="61"/>
      <c r="K23" s="59" t="s">
        <v>10</v>
      </c>
      <c r="L23" s="60"/>
      <c r="M23" s="61"/>
      <c r="N23" s="59" t="s">
        <v>86</v>
      </c>
      <c r="O23" s="60"/>
      <c r="P23" s="61"/>
    </row>
    <row r="24" spans="1:19" ht="18" customHeight="1" thickTop="1" thickBot="1" x14ac:dyDescent="0.3">
      <c r="A24" s="21" t="s">
        <v>84</v>
      </c>
      <c r="B24" s="23" t="s">
        <v>1</v>
      </c>
      <c r="C24" s="3" t="s">
        <v>2</v>
      </c>
      <c r="D24" s="30" t="s">
        <v>3</v>
      </c>
      <c r="E24" s="23" t="s">
        <v>1</v>
      </c>
      <c r="F24" s="3" t="s">
        <v>2</v>
      </c>
      <c r="G24" s="24" t="s">
        <v>3</v>
      </c>
      <c r="H24" s="23" t="s">
        <v>1</v>
      </c>
      <c r="I24" s="3" t="s">
        <v>2</v>
      </c>
      <c r="J24" s="24" t="s">
        <v>3</v>
      </c>
      <c r="K24" s="23" t="s">
        <v>1</v>
      </c>
      <c r="L24" s="3" t="s">
        <v>2</v>
      </c>
      <c r="M24" s="24" t="s">
        <v>3</v>
      </c>
      <c r="N24" s="23" t="s">
        <v>1</v>
      </c>
      <c r="O24" s="3" t="s">
        <v>2</v>
      </c>
      <c r="P24" s="24" t="s">
        <v>3</v>
      </c>
    </row>
    <row r="25" spans="1:19" ht="18" customHeight="1" thickTop="1" thickBot="1" x14ac:dyDescent="0.3">
      <c r="A25" s="22" t="s">
        <v>75</v>
      </c>
      <c r="B25" s="25">
        <v>7.677249999999999</v>
      </c>
      <c r="C25" s="5">
        <v>4.3125300000000006</v>
      </c>
      <c r="D25" s="31">
        <v>5.9734200000000008</v>
      </c>
      <c r="E25" s="25">
        <v>2.0505512552212219</v>
      </c>
      <c r="F25" s="5">
        <v>1.6440802411873356</v>
      </c>
      <c r="G25" s="26">
        <v>1.8357394095743547</v>
      </c>
      <c r="H25" s="25">
        <v>2.0965727725272076</v>
      </c>
      <c r="I25" s="5">
        <v>0.55115728984492129</v>
      </c>
      <c r="J25" s="26">
        <v>1.3345942245498772</v>
      </c>
      <c r="K25" s="25">
        <v>4.1471240277484291</v>
      </c>
      <c r="L25" s="5">
        <v>2.1952375310322569</v>
      </c>
      <c r="M25" s="26">
        <v>3.1703336341242316</v>
      </c>
      <c r="N25" s="25">
        <v>3.5301259722515699</v>
      </c>
      <c r="O25" s="5">
        <v>2.1172924689677437</v>
      </c>
      <c r="P25" s="26">
        <v>2.8030863658757692</v>
      </c>
    </row>
    <row r="26" spans="1:19" ht="18" customHeight="1" thickTop="1" thickBot="1" x14ac:dyDescent="0.3">
      <c r="A26" s="22" t="s">
        <v>76</v>
      </c>
      <c r="B26" s="25">
        <v>7.3275400000000008</v>
      </c>
      <c r="C26" s="5">
        <v>3.8751400000000005</v>
      </c>
      <c r="D26" s="31">
        <v>5.5892999999999979</v>
      </c>
      <c r="E26" s="25">
        <v>2.0391138882883588</v>
      </c>
      <c r="F26" s="5">
        <v>1.4704615407055568</v>
      </c>
      <c r="G26" s="26">
        <v>1.7571452844770918</v>
      </c>
      <c r="H26" s="25">
        <v>1.9274052801244288</v>
      </c>
      <c r="I26" s="5">
        <v>0.50105364977582556</v>
      </c>
      <c r="J26" s="26">
        <v>1.2058051775624734</v>
      </c>
      <c r="K26" s="25">
        <v>3.9665191684127876</v>
      </c>
      <c r="L26" s="5">
        <v>1.9715151904813824</v>
      </c>
      <c r="M26" s="26">
        <v>2.962950462039565</v>
      </c>
      <c r="N26" s="25">
        <v>3.3610208315872132</v>
      </c>
      <c r="O26" s="5">
        <v>1.9036248095186181</v>
      </c>
      <c r="P26" s="26">
        <v>2.6263495379604329</v>
      </c>
      <c r="S26" s="56"/>
    </row>
    <row r="27" spans="1:19" ht="18" customHeight="1" thickTop="1" thickBot="1" x14ac:dyDescent="0.3">
      <c r="A27" s="22" t="s">
        <v>77</v>
      </c>
      <c r="B27" s="25">
        <v>7.27339</v>
      </c>
      <c r="C27" s="5">
        <v>3.6103000000000001</v>
      </c>
      <c r="D27" s="31">
        <v>5.4438399999999998</v>
      </c>
      <c r="E27" s="25">
        <v>1.7258158398786201</v>
      </c>
      <c r="F27" s="5">
        <v>1.2173113540577234</v>
      </c>
      <c r="G27" s="26">
        <v>1.473486979760549</v>
      </c>
      <c r="H27" s="25">
        <v>2.2249805303238523</v>
      </c>
      <c r="I27" s="5">
        <v>0.55371730192640922</v>
      </c>
      <c r="J27" s="26">
        <v>1.3952612094498107</v>
      </c>
      <c r="K27" s="25">
        <v>3.9507963702024727</v>
      </c>
      <c r="L27" s="5">
        <v>1.7710286559841326</v>
      </c>
      <c r="M27" s="26">
        <v>2.8687481892103595</v>
      </c>
      <c r="N27" s="25">
        <v>3.3225936297975274</v>
      </c>
      <c r="O27" s="5">
        <v>1.8392713440158674</v>
      </c>
      <c r="P27" s="26">
        <v>2.5750918107896403</v>
      </c>
    </row>
    <row r="28" spans="1:19" ht="18" customHeight="1" thickTop="1" thickBot="1" x14ac:dyDescent="0.3">
      <c r="A28" s="22" t="s">
        <v>78</v>
      </c>
      <c r="B28" s="25">
        <v>7.0597799999999982</v>
      </c>
      <c r="C28" s="5">
        <v>3.4188500000000008</v>
      </c>
      <c r="D28" s="31">
        <v>5.2453900000000004</v>
      </c>
      <c r="E28" s="25">
        <v>1.4207569337570285</v>
      </c>
      <c r="F28" s="5">
        <v>1.1028206766874864</v>
      </c>
      <c r="G28" s="26">
        <v>1.2628859095874563</v>
      </c>
      <c r="H28" s="25">
        <v>2.5819182932733953</v>
      </c>
      <c r="I28" s="5">
        <v>0.59892729974644798</v>
      </c>
      <c r="J28" s="26">
        <v>1.5995730576545308</v>
      </c>
      <c r="K28" s="25">
        <v>4.0026752270304238</v>
      </c>
      <c r="L28" s="5">
        <v>1.7017479764339343</v>
      </c>
      <c r="M28" s="26">
        <v>2.8624589672419871</v>
      </c>
      <c r="N28" s="25">
        <v>3.0571047729695744</v>
      </c>
      <c r="O28" s="5">
        <v>1.7171020235660666</v>
      </c>
      <c r="P28" s="26">
        <v>2.3829310327580133</v>
      </c>
    </row>
    <row r="29" spans="1:19" ht="18" customHeight="1" thickTop="1" thickBot="1" x14ac:dyDescent="0.3">
      <c r="A29" s="22" t="s">
        <v>79</v>
      </c>
      <c r="B29" s="25">
        <v>6.8498999999999999</v>
      </c>
      <c r="C29" s="5">
        <v>3.0961099999999999</v>
      </c>
      <c r="D29" s="31">
        <v>4.98203</v>
      </c>
      <c r="E29" s="25">
        <v>1.3903005892649756</v>
      </c>
      <c r="F29" s="5">
        <v>1.031709629862823</v>
      </c>
      <c r="G29" s="26">
        <v>1.2104959307388228</v>
      </c>
      <c r="H29" s="25">
        <v>2.5638422325054187</v>
      </c>
      <c r="I29" s="5">
        <v>0.61365138944046338</v>
      </c>
      <c r="J29" s="26">
        <v>1.5979166089305439</v>
      </c>
      <c r="K29" s="25">
        <v>3.954142821770394</v>
      </c>
      <c r="L29" s="5">
        <v>1.6453610193032864</v>
      </c>
      <c r="M29" s="26">
        <v>2.8084125396693667</v>
      </c>
      <c r="N29" s="25">
        <v>2.8957571782296059</v>
      </c>
      <c r="O29" s="5">
        <v>1.4507489806967135</v>
      </c>
      <c r="P29" s="26">
        <v>2.1736174603306333</v>
      </c>
    </row>
    <row r="30" spans="1:19" ht="18" customHeight="1" thickTop="1" thickBot="1" x14ac:dyDescent="0.3">
      <c r="A30" s="22" t="s">
        <v>80</v>
      </c>
      <c r="B30" s="25">
        <v>6.6777700000000015</v>
      </c>
      <c r="C30" s="5">
        <v>2.8938800000000002</v>
      </c>
      <c r="D30" s="31">
        <v>4.8007099999999996</v>
      </c>
      <c r="E30" s="25">
        <v>1.2668749145097051</v>
      </c>
      <c r="F30" s="5">
        <v>0.93593349031931017</v>
      </c>
      <c r="G30" s="26">
        <v>1.1018569681172214</v>
      </c>
      <c r="H30" s="25">
        <v>2.667478251832315</v>
      </c>
      <c r="I30" s="5">
        <v>0.54382050414813521</v>
      </c>
      <c r="J30" s="26">
        <v>1.6165799641542768</v>
      </c>
      <c r="K30" s="25">
        <v>3.9343531663420199</v>
      </c>
      <c r="L30" s="5">
        <v>1.4797539944674454</v>
      </c>
      <c r="M30" s="26">
        <v>2.7184369322714983</v>
      </c>
      <c r="N30" s="25">
        <v>2.7434168336579816</v>
      </c>
      <c r="O30" s="5">
        <v>1.4141260055325549</v>
      </c>
      <c r="P30" s="26">
        <v>2.0822730677285013</v>
      </c>
    </row>
    <row r="31" spans="1:19" ht="18" customHeight="1" thickTop="1" thickBot="1" x14ac:dyDescent="0.3">
      <c r="A31" s="22" t="s">
        <v>81</v>
      </c>
      <c r="B31" s="25">
        <v>5.950029999999999</v>
      </c>
      <c r="C31" s="5">
        <v>2.6031400000000007</v>
      </c>
      <c r="D31" s="31">
        <v>4.2853899999999996</v>
      </c>
      <c r="E31" s="25">
        <v>1.1103977017038014</v>
      </c>
      <c r="F31" s="5">
        <v>0.8413455192649415</v>
      </c>
      <c r="G31" s="26">
        <v>0.97657203653030777</v>
      </c>
      <c r="H31" s="25">
        <v>2.267843727304276</v>
      </c>
      <c r="I31" s="5">
        <v>0.51105020223820263</v>
      </c>
      <c r="J31" s="26">
        <v>1.3963038469061391</v>
      </c>
      <c r="K31" s="25">
        <v>3.3782414290080771</v>
      </c>
      <c r="L31" s="5">
        <v>1.3523957215031441</v>
      </c>
      <c r="M31" s="26">
        <v>2.3728758834364467</v>
      </c>
      <c r="N31" s="25">
        <v>2.5717885709919219</v>
      </c>
      <c r="O31" s="5">
        <v>1.2507442784968565</v>
      </c>
      <c r="P31" s="26">
        <v>1.9125141165635529</v>
      </c>
    </row>
    <row r="32" spans="1:19" ht="18" customHeight="1" thickTop="1" thickBot="1" x14ac:dyDescent="0.3">
      <c r="A32" s="22" t="s">
        <v>82</v>
      </c>
      <c r="B32" s="25">
        <v>5.4108800000000006</v>
      </c>
      <c r="C32" s="5">
        <v>2.4994999999999998</v>
      </c>
      <c r="D32" s="31">
        <v>3.9625600000000003</v>
      </c>
      <c r="E32" s="25">
        <v>0.9810284620753208</v>
      </c>
      <c r="F32" s="5">
        <v>0.8044668988942385</v>
      </c>
      <c r="G32" s="26">
        <v>0.8940753165215819</v>
      </c>
      <c r="H32" s="25">
        <v>1.9458229994018219</v>
      </c>
      <c r="I32" s="5">
        <v>0.45875060591810796</v>
      </c>
      <c r="J32" s="26">
        <v>1.2078645307713367</v>
      </c>
      <c r="K32" s="25">
        <v>2.9268514614771428</v>
      </c>
      <c r="L32" s="5">
        <v>1.2632175048123464</v>
      </c>
      <c r="M32" s="26">
        <v>2.1019398472929187</v>
      </c>
      <c r="N32" s="25">
        <v>2.4840285385228578</v>
      </c>
      <c r="O32" s="5">
        <v>1.2362824951876534</v>
      </c>
      <c r="P32" s="26">
        <v>1.8606201527070816</v>
      </c>
    </row>
    <row r="33" spans="1:16" ht="18" customHeight="1" thickTop="1" thickBot="1" x14ac:dyDescent="0.3">
      <c r="A33" s="22" t="s">
        <v>83</v>
      </c>
      <c r="B33" s="27">
        <v>5.0740499999999997</v>
      </c>
      <c r="C33" s="28">
        <v>2.1767999999999996</v>
      </c>
      <c r="D33" s="32">
        <v>3.6373800000000003</v>
      </c>
      <c r="E33" s="27">
        <v>0.90949446583649896</v>
      </c>
      <c r="F33" s="28">
        <v>0.65480922375814132</v>
      </c>
      <c r="G33" s="29">
        <v>0.7835702140368328</v>
      </c>
      <c r="H33" s="27">
        <v>1.8110902024362057</v>
      </c>
      <c r="I33" s="28">
        <v>0.39430704980505688</v>
      </c>
      <c r="J33" s="29">
        <v>1.1098045484950558</v>
      </c>
      <c r="K33" s="27">
        <v>2.7205846682727044</v>
      </c>
      <c r="L33" s="28">
        <v>1.0491162735631983</v>
      </c>
      <c r="M33" s="29">
        <v>1.8933747625318886</v>
      </c>
      <c r="N33" s="27">
        <v>2.3534653317272953</v>
      </c>
      <c r="O33" s="28">
        <v>1.1276837264368014</v>
      </c>
      <c r="P33" s="29">
        <v>1.7440052374681116</v>
      </c>
    </row>
    <row r="34" spans="1:16" ht="18" customHeight="1" thickTop="1" thickBot="1" x14ac:dyDescent="0.3">
      <c r="A34" s="22" t="s">
        <v>93</v>
      </c>
      <c r="B34" s="27">
        <v>4.7012999999999998</v>
      </c>
      <c r="C34" s="28">
        <v>2.101</v>
      </c>
      <c r="D34" s="32">
        <v>3.4119999999999999</v>
      </c>
      <c r="E34" s="27">
        <v>0.7720999999999999</v>
      </c>
      <c r="F34" s="28">
        <v>0.62309999999999977</v>
      </c>
      <c r="G34" s="29">
        <v>0.69930000000000003</v>
      </c>
      <c r="H34" s="27">
        <v>1.5790999999999999</v>
      </c>
      <c r="I34" s="28">
        <v>0.38940000000000002</v>
      </c>
      <c r="J34" s="29">
        <v>0.99039999999999995</v>
      </c>
      <c r="K34" s="27">
        <v>2.3512</v>
      </c>
      <c r="L34" s="28">
        <v>1.0125</v>
      </c>
      <c r="M34" s="29">
        <v>1.6897</v>
      </c>
      <c r="N34" s="27">
        <v>2.3498999999999999</v>
      </c>
      <c r="O34" s="28">
        <v>1.0886</v>
      </c>
      <c r="P34" s="29">
        <v>1.7224999999999999</v>
      </c>
    </row>
    <row r="35" spans="1:16" ht="18" customHeight="1" thickTop="1" thickBot="1" x14ac:dyDescent="0.3">
      <c r="A35" s="22" t="s">
        <v>94</v>
      </c>
      <c r="B35" s="27">
        <v>4.2397</v>
      </c>
      <c r="C35" s="28">
        <v>1.9018999999999999</v>
      </c>
      <c r="D35" s="32">
        <v>3.0788000000000002</v>
      </c>
      <c r="E35" s="27">
        <v>0.66910000000000014</v>
      </c>
      <c r="F35" s="28">
        <v>0.52900000000000003</v>
      </c>
      <c r="G35" s="29">
        <v>0.60019999999999996</v>
      </c>
      <c r="H35" s="27">
        <v>1.3477999999999999</v>
      </c>
      <c r="I35" s="28">
        <v>0.3271</v>
      </c>
      <c r="J35" s="29">
        <v>0.84190000000000009</v>
      </c>
      <c r="K35" s="27">
        <v>2.0169000000000001</v>
      </c>
      <c r="L35" s="28">
        <v>0.85610000000000008</v>
      </c>
      <c r="M35" s="29">
        <v>1.4420999999999999</v>
      </c>
      <c r="N35" s="27">
        <v>2.2227999999999999</v>
      </c>
      <c r="O35" s="28">
        <v>1.0456000000000001</v>
      </c>
      <c r="P35" s="29">
        <v>1.6367</v>
      </c>
    </row>
    <row r="36" spans="1:16" ht="18" customHeight="1" thickTop="1" thickBot="1" x14ac:dyDescent="0.3">
      <c r="A36" s="22" t="s">
        <v>98</v>
      </c>
      <c r="B36" s="27">
        <v>3.8586999999999998</v>
      </c>
      <c r="C36" s="28">
        <v>1.8982000000000001</v>
      </c>
      <c r="D36" s="32">
        <v>2.8849</v>
      </c>
      <c r="E36" s="27">
        <v>0.6792999999999999</v>
      </c>
      <c r="F36" s="28">
        <v>0.57039999999999991</v>
      </c>
      <c r="G36" s="29">
        <v>0.62629999999999997</v>
      </c>
      <c r="H36" s="27">
        <v>1.1876</v>
      </c>
      <c r="I36" s="28">
        <v>0.36609999999999998</v>
      </c>
      <c r="J36" s="29">
        <v>0.77929999999999999</v>
      </c>
      <c r="K36" s="27">
        <v>1.8668999999999998</v>
      </c>
      <c r="L36" s="28">
        <v>0.93649999999999989</v>
      </c>
      <c r="M36" s="29">
        <v>1.4056</v>
      </c>
      <c r="N36" s="27">
        <v>1.9917</v>
      </c>
      <c r="O36" s="28">
        <v>0.9617</v>
      </c>
      <c r="P36" s="29">
        <v>1.4791000000000001</v>
      </c>
    </row>
    <row r="37" spans="1:16" ht="18" customHeight="1" thickTop="1" thickBot="1" x14ac:dyDescent="0.3">
      <c r="A37" s="22" t="s">
        <v>105</v>
      </c>
      <c r="B37" s="27">
        <v>3.7513000000000001</v>
      </c>
      <c r="C37" s="28">
        <v>1.8221000000000001</v>
      </c>
      <c r="D37" s="32">
        <v>2.7879</v>
      </c>
      <c r="E37" s="27">
        <v>0.65590000000000004</v>
      </c>
      <c r="F37" s="28">
        <v>0.54120000000000001</v>
      </c>
      <c r="G37" s="29">
        <v>0.60019999999999996</v>
      </c>
      <c r="H37" s="27">
        <v>1.1135000000000002</v>
      </c>
      <c r="I37" s="28">
        <v>0.35529999999999995</v>
      </c>
      <c r="J37" s="29">
        <v>0.73530000000000006</v>
      </c>
      <c r="K37" s="27">
        <v>1.7694000000000001</v>
      </c>
      <c r="L37" s="28">
        <v>0.89649999999999996</v>
      </c>
      <c r="M37" s="29">
        <v>1.3355000000000001</v>
      </c>
      <c r="N37" s="27">
        <v>1.9819</v>
      </c>
      <c r="O37" s="28">
        <v>0.9254</v>
      </c>
      <c r="P37" s="29">
        <v>1.4521999999999999</v>
      </c>
    </row>
    <row r="38" spans="1:16" ht="18" customHeight="1" thickTop="1" x14ac:dyDescent="0.25">
      <c r="A38" s="13" t="s">
        <v>88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</sheetData>
  <mergeCells count="6">
    <mergeCell ref="B4:D4"/>
    <mergeCell ref="K23:M23"/>
    <mergeCell ref="N23:P23"/>
    <mergeCell ref="B23:D23"/>
    <mergeCell ref="E23:G23"/>
    <mergeCell ref="H23:J23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Trienio 1980-82</vt:lpstr>
      <vt:lpstr>Trienio 1983-85</vt:lpstr>
      <vt:lpstr>Trienio 1986-88</vt:lpstr>
      <vt:lpstr>Trienio 1989-91</vt:lpstr>
      <vt:lpstr>Trienio 1992-94</vt:lpstr>
      <vt:lpstr>Trienio 1995-97</vt:lpstr>
      <vt:lpstr>Trienio 1998-2000</vt:lpstr>
      <vt:lpstr>Trienio 2001-03</vt:lpstr>
      <vt:lpstr>Trienio 2004-06</vt:lpstr>
      <vt:lpstr>Trienio 2007-09</vt:lpstr>
      <vt:lpstr>Trienio 2010-12</vt:lpstr>
      <vt:lpstr>Trienio 2013-15</vt:lpstr>
      <vt:lpstr>Trienio 2016-18</vt:lpstr>
      <vt:lpstr>Resumo 1980-2018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Sanidade-Sergas</dc:creator>
  <cp:lastModifiedBy>Consellería de Sanidade-Servizo Galego de Saúde</cp:lastModifiedBy>
  <dcterms:created xsi:type="dcterms:W3CDTF">2009-12-15T08:34:52Z</dcterms:created>
  <dcterms:modified xsi:type="dcterms:W3CDTF">2021-05-26T12:06:15Z</dcterms:modified>
</cp:coreProperties>
</file>